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综合管理事务" sheetId="20" r:id="rId1"/>
    <sheet name="教育支出" sheetId="21" r:id="rId2"/>
    <sheet name="财政专项资金项目" sheetId="22" r:id="rId3"/>
    <sheet name="小型项目经费" sheetId="23" r:id="rId4"/>
    <sheet name="疫情防控工作经费" sheetId="24" r:id="rId5"/>
  </sheets>
  <calcPr calcId="144525"/>
</workbook>
</file>

<file path=xl/sharedStrings.xml><?xml version="1.0" encoding="utf-8"?>
<sst xmlns="http://schemas.openxmlformats.org/spreadsheetml/2006/main" count="451" uniqueCount="155">
  <si>
    <t>项目支出绩效自评表</t>
  </si>
  <si>
    <r>
      <rPr>
        <sz val="11"/>
        <rFont val="宋体"/>
        <charset val="134"/>
      </rPr>
      <t>（</t>
    </r>
    <r>
      <rPr>
        <sz val="11"/>
        <rFont val="宋体"/>
        <charset val="134"/>
      </rPr>
      <t xml:space="preserve"> 2020年度）</t>
    </r>
  </si>
  <si>
    <t>项目名称</t>
  </si>
  <si>
    <t>综合管理事务</t>
  </si>
  <si>
    <t>项目类型</t>
  </si>
  <si>
    <t>一般性项目</t>
  </si>
  <si>
    <t>主管部门</t>
  </si>
  <si>
    <t>深圳市大鹏新区教育和卫生健康局</t>
  </si>
  <si>
    <t>实施单位</t>
  </si>
  <si>
    <t>人大附中深圳学校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</si>
  <si>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</si>
  <si>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</si>
  <si>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</si>
  <si>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</si>
  <si>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</si>
  <si>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</si>
  <si>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</si>
  <si>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</si>
  <si>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</si>
  <si>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</si>
  <si>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</si>
  <si>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</si>
  <si>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</si>
  <si>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</si>
  <si>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</si>
  <si>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目标1：通过综合事务管理的开展，保证全校师生的饮食每天都得到100%的安全保障，同时餐厅就餐率达95%以上，师生满意度达95%以上。
目标2：通过党建工作的开展，保证我校师生忠党，爱国，预计开展3次以上党建活动，师生满意度95%以上。
目标3：通过聘请编外人员，保证我校的教学工作能正常开展，保证聘用教师按时到位，保证学生满意度在95%以上。
目标4：通过购买教育服务工作的开展，保证学校正常运转，预计聘请教辅人员17人，师生满意度95%以上。
目标5：通过2020年我校绩效考核工作的开展，保证我校在升学考核中升学率90%以上，高级教师增加20%；在绩效考核中教师合格率90%以上；学生家长及教师满意度90%以上。</t>
  </si>
  <si>
    <t>1.通过综合事务管理的开展，保证全校师生的饮食每天都得到100%的安全保障，同时餐厅就餐率达95%以上，师生满意度达95%以上。
2.通过党建工作的开展，保证我校师生忠党，爱国，开展3次以上党建活动，师生满意度95%以上。
3.通过聘请编外人员，保证我校的教学工作能正常开展，保证聘用教师按时到位，保证学生满意度在95%以上。
4.通过购买教育服务工作的开展，保证学校正常运转，聘请教辅人员17人，师生满意度95%以上。
5.通过2020年我校绩效考核工作的开展，保证我校在升学考核中升学率90%以上，高级教师增加20%；在绩效考核中教师合格率90%以上；学生家长及教师满意度90%以上。                         6.采购防疫物资，确保校园防疫工作正常、有序开展；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</si>
  <si>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</si>
  <si>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</si>
  <si>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</si>
  <si>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</si>
  <si>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</si>
  <si>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</si>
  <si>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</si>
  <si>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</si>
  <si>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</si>
  <si>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产出指标(50分)</t>
  </si>
  <si>
    <t>数量指标（30分）</t>
  </si>
  <si>
    <t>教辅人员聘请人数</t>
  </si>
  <si>
    <t>17人</t>
  </si>
  <si>
    <t>学校食堂就餐人数</t>
  </si>
  <si>
    <t>≥200人</t>
  </si>
  <si>
    <t>357人</t>
  </si>
  <si>
    <t>临聘人员的人数</t>
  </si>
  <si>
    <t>≥50人</t>
  </si>
  <si>
    <t>56人</t>
  </si>
  <si>
    <t>绩效考核人数</t>
  </si>
  <si>
    <t>254人</t>
  </si>
  <si>
    <t>疫情防控物资采购完成率</t>
  </si>
  <si>
    <t>≥95%</t>
  </si>
  <si>
    <t>质量指标（10分）</t>
  </si>
  <si>
    <t>教辅人员考核通过率</t>
  </si>
  <si>
    <t>食堂卫生检查合格率</t>
  </si>
  <si>
    <t>临聘人员的考核通过率</t>
  </si>
  <si>
    <t>防控物资符合国家标准</t>
  </si>
  <si>
    <t>绩效考核通过率</t>
  </si>
  <si>
    <t>时效指标（10分）</t>
  </si>
  <si>
    <t>体检工作完成时间</t>
  </si>
  <si>
    <t>第三季度</t>
  </si>
  <si>
    <t>防控物资及时率</t>
  </si>
  <si>
    <t>饭堂就餐服务及时率</t>
  </si>
  <si>
    <t>效益指标(40分)</t>
  </si>
  <si>
    <t>经济效益指标</t>
  </si>
  <si>
    <t>不适用</t>
  </si>
  <si>
    <t>社会效益指标</t>
  </si>
  <si>
    <t>教师队伍教学质量水平情况</t>
  </si>
  <si>
    <t>有效提升</t>
  </si>
  <si>
    <t>学生和教师体质水平情况</t>
  </si>
  <si>
    <t>生态效益指标</t>
  </si>
  <si>
    <t>可持续影响</t>
  </si>
  <si>
    <t>服务对象满意度指标</t>
  </si>
  <si>
    <t>学生满意度</t>
  </si>
  <si>
    <t>教职工满意度</t>
  </si>
  <si>
    <t>总分</t>
  </si>
  <si>
    <t>备注：项目类型选择填写一般性项目、专项资金项目、政府投资项目、政府性基金项目、国有资本经营预算项目。</t>
  </si>
  <si>
    <t>教育支出</t>
  </si>
  <si>
    <t xml:space="preserve">目标1：通过教学设施设备购置及修缮，完成小初高教材、高中部图书馆除湿机、搬运小推车等设备购置及日常维修、小型工程等修缮；教学楼及设备使用率达到95%以上，师生满意度达到95%以上。
目标2：通过教育教学及科研的开展，完成艺术节系列活动-书画展、小学社会实践、高二研学活动等，一系列工作的开展，助力我校快速发展；同时完成心理课程、轮滑课程、交响乐课程、象棋课程、高中职业生涯规划等，完善学校教学规程，提升教学教研工作的质量；家长满意度达到95%以上。
目标3：通过校园管理工作的开展，完成教师通勤班车、车辆租赁等工作，完善学校教书育人的规划配套，助力学校发展。
目标4：通过中、高考等考试的开展，完成中、高考的监考及相关辅助工作，完善考试制度及相关条例。
目标5：通过教育发展项目的开展，完成教师节慰问工作，提升教职工与校园的亲切程度，保证学校稳步发展，教职工满意度达到95%以上；完成中小学午餐午休管理工作，完善学校管理，加快学校发展，各教职工及学生家长满意度达到95%以上。
</t>
  </si>
  <si>
    <t xml:space="preserve">1：通过教学设施设备购置及修缮，完成小初高教材、高中部图书馆除湿机、搬运小推车等设备购置及日常维修、小型工程等修缮；教学楼及设备使用率达到95%以上，师生满意度达到95%以上。
2：通过教育教学及科研的开展，完成艺术节系列活动-书画展、小学社会实践、高二研学活动等，一系列工作的开展，助力我校快速发展；同时完成心理课程、轮滑课程、交响乐课程、象棋课程、高中职业生涯规划等，完善学校教学规程，提升教学教研工作的质量；家长满意度达到95%以上。
3：通过校园管理工作的开展，完成教师通勤班车、车辆租赁等工作，完善学校教书育人的规划配套，助力学校发展。
4：通过中、高考等考试的开展，完成中、高考的监考及相关辅助工作，完善考试制度及相关条例。
5：通过教育发展项目的开展，完成教师节慰问工作，提升教职工与校园的亲切程度，保证学校稳步发展，教职工满意度达到95%以上；完成中小学午餐午休管理工作，完善学校管理，加快学校发展，各教职工及学生家长满意度达到95%以上。
</t>
  </si>
  <si>
    <t>搬运小推车购置数量</t>
  </si>
  <si>
    <t>≥2辆</t>
  </si>
  <si>
    <t>5辆</t>
  </si>
  <si>
    <t>教材设备数量</t>
  </si>
  <si>
    <t>≥1批</t>
  </si>
  <si>
    <t>3批</t>
  </si>
  <si>
    <t>小学生实践参加人数</t>
  </si>
  <si>
    <t>659人</t>
  </si>
  <si>
    <t>偏差原因：年度指标值设置过低，未及时更新指标值；改进措施：根据年度学校计划细化业务量及实际情况，严谨测算年度指标，并做好监控工作，及时纠偏</t>
  </si>
  <si>
    <t>教研教学参加人数</t>
  </si>
  <si>
    <t>299人</t>
  </si>
  <si>
    <t>车辆租赁次数</t>
  </si>
  <si>
    <t>≥3次</t>
  </si>
  <si>
    <t>7次</t>
  </si>
  <si>
    <t>考试监考人数</t>
  </si>
  <si>
    <t>每个教室≥2人/场</t>
  </si>
  <si>
    <t>每个教室2人/场</t>
  </si>
  <si>
    <t>教师节参加活动教师人数</t>
  </si>
  <si>
    <t>≥500人</t>
  </si>
  <si>
    <t>0人</t>
  </si>
  <si>
    <t>受疫情影响，2020年教师节未开展活动</t>
  </si>
  <si>
    <t>生理化实验次数</t>
  </si>
  <si>
    <t>≥10次/周</t>
  </si>
  <si>
    <t>平均10次/周以上</t>
  </si>
  <si>
    <t>每日中午管理人员</t>
  </si>
  <si>
    <t>≥1人</t>
  </si>
  <si>
    <t>32人</t>
  </si>
  <si>
    <t>采购设备验收合格率</t>
  </si>
  <si>
    <t>≥98%</t>
  </si>
  <si>
    <t>小学生实践考核通过率</t>
  </si>
  <si>
    <t>教研教学考核通过率</t>
  </si>
  <si>
    <t>≥90%</t>
  </si>
  <si>
    <t>考试作弊数量</t>
  </si>
  <si>
    <t>≤2次</t>
  </si>
  <si>
    <t>0次</t>
  </si>
  <si>
    <t>生理化实验考核通过率</t>
  </si>
  <si>
    <t>搬运车购置完成时间</t>
  </si>
  <si>
    <t>2020年第三季度前</t>
  </si>
  <si>
    <t>零星修缮维护工作完成及时率</t>
  </si>
  <si>
    <t>德育团队活动开展时间</t>
  </si>
  <si>
    <t>每季度</t>
  </si>
  <si>
    <t>教师慰问金发放时间</t>
  </si>
  <si>
    <t>2020年10月前</t>
  </si>
  <si>
    <t>学生综合素质提升情况</t>
  </si>
  <si>
    <t>教学工作正常开展情况</t>
  </si>
  <si>
    <t>有效保障</t>
  </si>
  <si>
    <t>教师满意度</t>
  </si>
  <si>
    <t>财政专项资金项目</t>
  </si>
  <si>
    <t xml:space="preserve">通过财政专项资金项目的开展，完成我校骨干教师后备人才选拔3人以上、名师津贴发放10人以上、名师工作室项目开展10项以上；各项目均严格按照相关制度执行，做到合法合规，学校师生及家长满意度达到95%以上。
</t>
  </si>
  <si>
    <t>校骨干教师后备人才选拔人数</t>
  </si>
  <si>
    <t>≥3人</t>
  </si>
  <si>
    <t>29人</t>
  </si>
  <si>
    <t>名师津贴发放人数</t>
  </si>
  <si>
    <t>≥10人</t>
  </si>
  <si>
    <t>15人</t>
  </si>
  <si>
    <t>名师工作室开展项目数</t>
  </si>
  <si>
    <t>≥10项</t>
  </si>
  <si>
    <t>12项</t>
  </si>
  <si>
    <t>骨干老师考核通过率</t>
  </si>
  <si>
    <t>名师考核通过率</t>
  </si>
  <si>
    <t>名师工作室项目验收合格率</t>
  </si>
  <si>
    <t>津贴补助发放及时率</t>
  </si>
  <si>
    <r>
      <rPr>
        <sz val="9"/>
        <rFont val="Arial"/>
        <charset val="134"/>
      </rPr>
      <t>≥</t>
    </r>
    <r>
      <rPr>
        <sz val="9"/>
        <rFont val="宋体"/>
        <charset val="134"/>
      </rPr>
      <t>95%</t>
    </r>
  </si>
  <si>
    <t>我校教师人才队伍建设</t>
  </si>
  <si>
    <t>有效加强</t>
  </si>
  <si>
    <t>100%</t>
  </si>
  <si>
    <t>小型项目经费</t>
  </si>
  <si>
    <t>政府性基金项目</t>
  </si>
  <si>
    <t>根据校园实际需求，组织实施相关工程项目，完善校内基础配套设施，提升校园环境品质，消除危险边坡等安全隐患。确保工程施工质量达标，按时投入使用。</t>
  </si>
  <si>
    <t>工程本年计划实施完成率</t>
  </si>
  <si>
    <t>项目施工达标率</t>
  </si>
  <si>
    <t>工程项目开展及时率</t>
  </si>
  <si>
    <t>校园环境品质建设</t>
  </si>
  <si>
    <t>疫情防控工作经费</t>
  </si>
  <si>
    <t>1.采购防疫物资，确保校园防疫工作正常、有序开展；
2.降低疫情传染风险。</t>
  </si>
  <si>
    <t>疫情排查覆盖率</t>
  </si>
  <si>
    <t>一线工作者满意率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</si>
</sst>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9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11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3" borderId="0" xfId="0" applyFill="1">
      <alignment vertical="center"/>
    </xf>
    <xf numFmtId="9" fontId="3" fillId="0" borderId="1" xfId="11" applyNumberFormat="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0" fillId="0" borderId="1" xfId="0" applyBorder="1">
      <alignment vertical="center"/>
    </xf>
    <xf numFmtId="9" fontId="5" fillId="2" borderId="1" xfId="11" applyNumberFormat="1" applyFont="1" applyFill="1" applyBorder="1" applyAlignment="1">
      <alignment horizontal="center" vertical="center" wrapText="1"/>
    </xf>
    <xf numFmtId="9" fontId="3" fillId="2" borderId="1" xfId="1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DBDBDB"/>
      <color rgb="0092D050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workbookViewId="0">
      <selection activeCell="O8" sqref="O8"/>
    </sheetView>
  </sheetViews>
  <sheetFormatPr defaultColWidth="9" defaultRowHeight="15.6"/>
  <cols>
    <col min="1" max="1" width="4" customWidth="1"/>
    <col min="4" max="4" width="5.75" customWidth="1"/>
    <col min="5" max="5" width="10.25" customWidth="1"/>
    <col min="6" max="6" width="1.75" customWidth="1"/>
    <col min="7" max="7" width="8.625" customWidth="1"/>
    <col min="8" max="8" width="8.125" customWidth="1"/>
    <col min="9" max="9" width="0.75" customWidth="1"/>
    <col min="10" max="10" width="3.75" customWidth="1"/>
    <col min="11" max="11" width="1" customWidth="1"/>
    <col min="12" max="12" width="4.25" customWidth="1"/>
    <col min="13" max="13" width="3.75" customWidth="1"/>
    <col min="14" max="14" width="10.25" customWidth="1"/>
    <col min="15" max="15" width="45.125" customWidth="1"/>
  </cols>
  <sheetData>
    <row r="1" ht="20.4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8"/>
    </row>
    <row r="2" ht="17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1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3" t="s">
        <v>4</v>
      </c>
      <c r="I3" s="3"/>
      <c r="J3" s="4" t="s">
        <v>5</v>
      </c>
      <c r="K3" s="4"/>
      <c r="L3" s="4"/>
      <c r="M3" s="4"/>
      <c r="N3" s="4"/>
    </row>
    <row r="4" ht="17.1" customHeight="1" spans="1:14">
      <c r="A4" s="3" t="s">
        <v>6</v>
      </c>
      <c r="B4" s="3"/>
      <c r="C4" s="4" t="s">
        <v>7</v>
      </c>
      <c r="D4" s="4"/>
      <c r="E4" s="4"/>
      <c r="F4" s="4"/>
      <c r="G4" s="4"/>
      <c r="H4" s="3" t="s">
        <v>8</v>
      </c>
      <c r="I4" s="3"/>
      <c r="J4" s="4" t="s">
        <v>9</v>
      </c>
      <c r="K4" s="4"/>
      <c r="L4" s="4"/>
      <c r="M4" s="4"/>
      <c r="N4" s="4"/>
    </row>
    <row r="5" ht="17.1" customHeight="1" spans="1:14">
      <c r="A5" s="5" t="s">
        <v>10</v>
      </c>
      <c r="B5" s="6"/>
      <c r="C5" s="3"/>
      <c r="D5" s="3"/>
      <c r="E5" s="3" t="s">
        <v>11</v>
      </c>
      <c r="F5" s="3" t="s">
        <v>12</v>
      </c>
      <c r="G5" s="3"/>
      <c r="H5" s="3" t="s">
        <v>13</v>
      </c>
      <c r="I5" s="3"/>
      <c r="J5" s="3" t="s">
        <v>14</v>
      </c>
      <c r="K5" s="3"/>
      <c r="L5" s="3" t="s">
        <v>15</v>
      </c>
      <c r="M5" s="3"/>
      <c r="N5" s="3" t="s">
        <v>16</v>
      </c>
    </row>
    <row r="6" ht="17.1" customHeight="1" spans="1:14">
      <c r="A6" s="7"/>
      <c r="B6" s="8"/>
      <c r="C6" s="9" t="s">
        <v>17</v>
      </c>
      <c r="D6" s="9"/>
      <c r="E6" s="10">
        <f t="shared" ref="E6:H6" si="0">E7+E8+E9</f>
        <v>2047.57</v>
      </c>
      <c r="F6" s="11">
        <f t="shared" si="0"/>
        <v>3549.35</v>
      </c>
      <c r="G6" s="12"/>
      <c r="H6" s="11">
        <f t="shared" si="0"/>
        <v>3081.892421</v>
      </c>
      <c r="I6" s="12"/>
      <c r="J6" s="3">
        <v>10</v>
      </c>
      <c r="K6" s="3"/>
      <c r="L6" s="30">
        <f>H6/F6</f>
        <v>0.868297694225703</v>
      </c>
      <c r="M6" s="30"/>
      <c r="N6" s="31">
        <f>L6*J6</f>
        <v>8.68297694225703</v>
      </c>
    </row>
    <row r="7" ht="17.1" customHeight="1" spans="1:14">
      <c r="A7" s="7"/>
      <c r="B7" s="8"/>
      <c r="C7" s="3" t="s">
        <v>18</v>
      </c>
      <c r="D7" s="3"/>
      <c r="E7" s="13">
        <v>1437.82</v>
      </c>
      <c r="F7" s="13">
        <v>2914.11</v>
      </c>
      <c r="G7" s="13"/>
      <c r="H7" s="13">
        <v>2913.642421</v>
      </c>
      <c r="I7" s="13"/>
      <c r="J7" s="3" t="s">
        <v>19</v>
      </c>
      <c r="K7" s="3"/>
      <c r="L7" s="3"/>
      <c r="M7" s="3"/>
      <c r="N7" s="3" t="s">
        <v>19</v>
      </c>
    </row>
    <row r="8" ht="17.1" customHeight="1" spans="1:14">
      <c r="A8" s="7"/>
      <c r="B8" s="8"/>
      <c r="C8" s="3" t="s">
        <v>20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17.1" customHeight="1" spans="1:14">
      <c r="A9" s="14"/>
      <c r="B9" s="15"/>
      <c r="C9" s="3" t="s">
        <v>21</v>
      </c>
      <c r="D9" s="3"/>
      <c r="E9" s="3">
        <v>609.75</v>
      </c>
      <c r="F9" s="3">
        <v>635.24</v>
      </c>
      <c r="G9" s="3"/>
      <c r="H9" s="3">
        <v>168.25</v>
      </c>
      <c r="I9" s="3"/>
      <c r="J9" s="3" t="s">
        <v>19</v>
      </c>
      <c r="K9" s="3"/>
      <c r="L9" s="3"/>
      <c r="M9" s="3"/>
      <c r="N9" s="3" t="s">
        <v>19</v>
      </c>
    </row>
    <row r="10" ht="17.1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55" customHeight="1" spans="1:16">
      <c r="A11" s="3"/>
      <c r="B11" s="16" t="s">
        <v>25</v>
      </c>
      <c r="C11" s="16"/>
      <c r="D11" s="16"/>
      <c r="E11" s="16"/>
      <c r="F11" s="16"/>
      <c r="G11" s="16"/>
      <c r="H11" s="16" t="s">
        <v>26</v>
      </c>
      <c r="I11" s="16"/>
      <c r="J11" s="16"/>
      <c r="K11" s="16"/>
      <c r="L11" s="16"/>
      <c r="M11" s="16"/>
      <c r="N11" s="16"/>
      <c r="P11" s="32"/>
    </row>
    <row r="12" ht="17.1" customHeight="1" spans="1:14">
      <c r="A12" s="17" t="s">
        <v>27</v>
      </c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14</v>
      </c>
      <c r="J12" s="3"/>
      <c r="K12" s="3" t="s">
        <v>16</v>
      </c>
      <c r="L12" s="3"/>
      <c r="M12" s="3" t="s">
        <v>33</v>
      </c>
      <c r="N12" s="3"/>
    </row>
    <row r="13" spans="1:14">
      <c r="A13" s="18"/>
      <c r="B13" s="3"/>
      <c r="C13" s="3"/>
      <c r="D13" s="3"/>
      <c r="E13" s="3"/>
      <c r="F13" s="3"/>
      <c r="G13" s="3" t="s">
        <v>34</v>
      </c>
      <c r="H13" s="3" t="s">
        <v>35</v>
      </c>
      <c r="I13" s="3"/>
      <c r="J13" s="3"/>
      <c r="K13" s="3"/>
      <c r="L13" s="3"/>
      <c r="M13" s="3"/>
      <c r="N13" s="3"/>
    </row>
    <row r="14" ht="24.95" customHeight="1" spans="1:14">
      <c r="A14" s="18"/>
      <c r="B14" s="3" t="s">
        <v>36</v>
      </c>
      <c r="C14" s="3" t="s">
        <v>37</v>
      </c>
      <c r="D14" s="20" t="s">
        <v>38</v>
      </c>
      <c r="E14" s="20"/>
      <c r="F14" s="20"/>
      <c r="G14" s="21" t="s">
        <v>39</v>
      </c>
      <c r="H14" s="21" t="s">
        <v>39</v>
      </c>
      <c r="I14" s="4">
        <v>6</v>
      </c>
      <c r="J14" s="4"/>
      <c r="K14" s="4">
        <v>6</v>
      </c>
      <c r="L14" s="4"/>
      <c r="M14" s="3"/>
      <c r="N14" s="3"/>
    </row>
    <row r="15" ht="24.95" customHeight="1" spans="1:14">
      <c r="A15" s="18"/>
      <c r="B15" s="3"/>
      <c r="C15" s="3"/>
      <c r="D15" s="20" t="s">
        <v>40</v>
      </c>
      <c r="E15" s="20"/>
      <c r="F15" s="20"/>
      <c r="G15" s="21" t="s">
        <v>41</v>
      </c>
      <c r="H15" s="21" t="s">
        <v>42</v>
      </c>
      <c r="I15" s="4">
        <v>6</v>
      </c>
      <c r="J15" s="4"/>
      <c r="K15" s="4">
        <v>6</v>
      </c>
      <c r="L15" s="4"/>
      <c r="M15" s="3"/>
      <c r="N15" s="3"/>
    </row>
    <row r="16" ht="24.95" customHeight="1" spans="1:14">
      <c r="A16" s="18"/>
      <c r="B16" s="3"/>
      <c r="C16" s="3"/>
      <c r="D16" s="20" t="s">
        <v>43</v>
      </c>
      <c r="E16" s="20"/>
      <c r="F16" s="20"/>
      <c r="G16" s="21" t="s">
        <v>44</v>
      </c>
      <c r="H16" s="21" t="s">
        <v>45</v>
      </c>
      <c r="I16" s="4">
        <v>6</v>
      </c>
      <c r="J16" s="4"/>
      <c r="K16" s="4">
        <v>6</v>
      </c>
      <c r="L16" s="4"/>
      <c r="M16" s="3"/>
      <c r="N16" s="3"/>
    </row>
    <row r="17" ht="24.95" customHeight="1" spans="1:14">
      <c r="A17" s="18"/>
      <c r="B17" s="3"/>
      <c r="C17" s="3"/>
      <c r="D17" s="20" t="s">
        <v>46</v>
      </c>
      <c r="E17" s="20"/>
      <c r="F17" s="20"/>
      <c r="G17" s="21" t="s">
        <v>41</v>
      </c>
      <c r="H17" s="21" t="s">
        <v>47</v>
      </c>
      <c r="I17" s="4">
        <v>6</v>
      </c>
      <c r="J17" s="4"/>
      <c r="K17" s="4">
        <v>6</v>
      </c>
      <c r="L17" s="4"/>
      <c r="M17" s="3"/>
      <c r="N17" s="3"/>
    </row>
    <row r="18" ht="24.95" customHeight="1" spans="1:14">
      <c r="A18" s="18"/>
      <c r="B18" s="3"/>
      <c r="C18" s="3"/>
      <c r="D18" s="20" t="s">
        <v>48</v>
      </c>
      <c r="E18" s="20"/>
      <c r="F18" s="20"/>
      <c r="G18" s="21" t="s">
        <v>49</v>
      </c>
      <c r="H18" s="22">
        <v>1</v>
      </c>
      <c r="I18" s="4">
        <v>6</v>
      </c>
      <c r="J18" s="4"/>
      <c r="K18" s="4">
        <v>6</v>
      </c>
      <c r="L18" s="4"/>
      <c r="M18" s="3"/>
      <c r="N18" s="3"/>
    </row>
    <row r="19" ht="24.95" customHeight="1" spans="1:14">
      <c r="A19" s="18"/>
      <c r="B19" s="3"/>
      <c r="C19" s="3" t="s">
        <v>50</v>
      </c>
      <c r="D19" s="20" t="s">
        <v>51</v>
      </c>
      <c r="E19" s="20"/>
      <c r="F19" s="20"/>
      <c r="G19" s="25" t="s">
        <v>49</v>
      </c>
      <c r="H19" s="35">
        <v>1</v>
      </c>
      <c r="I19" s="4">
        <v>2</v>
      </c>
      <c r="J19" s="4"/>
      <c r="K19" s="4">
        <v>2</v>
      </c>
      <c r="L19" s="4"/>
      <c r="M19" s="3"/>
      <c r="N19" s="3"/>
    </row>
    <row r="20" ht="24.95" customHeight="1" spans="1:14">
      <c r="A20" s="18"/>
      <c r="B20" s="3"/>
      <c r="C20" s="3"/>
      <c r="D20" s="20" t="s">
        <v>52</v>
      </c>
      <c r="E20" s="20"/>
      <c r="F20" s="20"/>
      <c r="G20" s="25">
        <v>1</v>
      </c>
      <c r="H20" s="35">
        <v>1</v>
      </c>
      <c r="I20" s="4">
        <v>2</v>
      </c>
      <c r="J20" s="4"/>
      <c r="K20" s="4">
        <v>2</v>
      </c>
      <c r="L20" s="4"/>
      <c r="M20" s="3"/>
      <c r="N20" s="3"/>
    </row>
    <row r="21" ht="24.95" customHeight="1" spans="1:14">
      <c r="A21" s="18"/>
      <c r="B21" s="3"/>
      <c r="C21" s="3"/>
      <c r="D21" s="20" t="s">
        <v>53</v>
      </c>
      <c r="E21" s="20"/>
      <c r="F21" s="20"/>
      <c r="G21" s="25">
        <v>0.95</v>
      </c>
      <c r="H21" s="35">
        <v>1</v>
      </c>
      <c r="I21" s="4">
        <v>2</v>
      </c>
      <c r="J21" s="4"/>
      <c r="K21" s="4">
        <v>2</v>
      </c>
      <c r="L21" s="4"/>
      <c r="M21" s="3"/>
      <c r="N21" s="3"/>
    </row>
    <row r="22" ht="24.95" customHeight="1" spans="1:14">
      <c r="A22" s="18"/>
      <c r="B22" s="3"/>
      <c r="C22" s="3"/>
      <c r="D22" s="20" t="s">
        <v>54</v>
      </c>
      <c r="E22" s="20"/>
      <c r="F22" s="20"/>
      <c r="G22" s="23">
        <v>1</v>
      </c>
      <c r="H22" s="35">
        <v>1</v>
      </c>
      <c r="I22" s="4">
        <v>2</v>
      </c>
      <c r="J22" s="4"/>
      <c r="K22" s="4">
        <v>2</v>
      </c>
      <c r="L22" s="4"/>
      <c r="M22" s="3"/>
      <c r="N22" s="3"/>
    </row>
    <row r="23" ht="24.95" customHeight="1" spans="1:14">
      <c r="A23" s="18"/>
      <c r="B23" s="3"/>
      <c r="C23" s="3"/>
      <c r="D23" s="20" t="s">
        <v>55</v>
      </c>
      <c r="E23" s="20"/>
      <c r="F23" s="20"/>
      <c r="G23" s="25">
        <v>0.95</v>
      </c>
      <c r="H23" s="35">
        <v>1</v>
      </c>
      <c r="I23" s="4">
        <v>2</v>
      </c>
      <c r="J23" s="4"/>
      <c r="K23" s="4">
        <v>2</v>
      </c>
      <c r="L23" s="4"/>
      <c r="M23" s="3"/>
      <c r="N23" s="3"/>
    </row>
    <row r="24" ht="24.95" customHeight="1" spans="1:14">
      <c r="A24" s="18"/>
      <c r="B24" s="3"/>
      <c r="C24" s="19" t="s">
        <v>56</v>
      </c>
      <c r="D24" s="20" t="s">
        <v>57</v>
      </c>
      <c r="E24" s="20"/>
      <c r="F24" s="20"/>
      <c r="G24" s="4" t="s">
        <v>58</v>
      </c>
      <c r="H24" s="35" t="s">
        <v>58</v>
      </c>
      <c r="I24" s="4">
        <v>4</v>
      </c>
      <c r="J24" s="4"/>
      <c r="K24" s="4">
        <v>4</v>
      </c>
      <c r="L24" s="4"/>
      <c r="M24" s="3"/>
      <c r="N24" s="3"/>
    </row>
    <row r="25" ht="24.95" customHeight="1" spans="1:14">
      <c r="A25" s="18"/>
      <c r="B25" s="3"/>
      <c r="C25" s="38"/>
      <c r="D25" s="20" t="s">
        <v>59</v>
      </c>
      <c r="E25" s="20"/>
      <c r="F25" s="20"/>
      <c r="G25" s="24" t="s">
        <v>49</v>
      </c>
      <c r="H25" s="23">
        <v>1</v>
      </c>
      <c r="I25" s="4">
        <v>3</v>
      </c>
      <c r="J25" s="4"/>
      <c r="K25" s="4">
        <v>3</v>
      </c>
      <c r="L25" s="4"/>
      <c r="M25" s="3"/>
      <c r="N25" s="3"/>
    </row>
    <row r="26" ht="24.95" customHeight="1" spans="1:14">
      <c r="A26" s="18"/>
      <c r="B26" s="3"/>
      <c r="C26" s="38"/>
      <c r="D26" s="20" t="s">
        <v>60</v>
      </c>
      <c r="E26" s="20"/>
      <c r="F26" s="20"/>
      <c r="G26" s="25">
        <v>0.95</v>
      </c>
      <c r="H26" s="35">
        <v>1</v>
      </c>
      <c r="I26" s="4">
        <v>3</v>
      </c>
      <c r="J26" s="4"/>
      <c r="K26" s="4">
        <v>3</v>
      </c>
      <c r="L26" s="4"/>
      <c r="M26" s="3"/>
      <c r="N26" s="3"/>
    </row>
    <row r="27" ht="24.95" customHeight="1" spans="1:14">
      <c r="A27" s="18"/>
      <c r="B27" s="3" t="s">
        <v>61</v>
      </c>
      <c r="C27" s="19" t="s">
        <v>62</v>
      </c>
      <c r="D27" s="20" t="s">
        <v>63</v>
      </c>
      <c r="E27" s="20"/>
      <c r="F27" s="20"/>
      <c r="G27" s="4" t="s">
        <v>63</v>
      </c>
      <c r="H27" s="4" t="s">
        <v>63</v>
      </c>
      <c r="I27" s="4"/>
      <c r="J27" s="4"/>
      <c r="K27" s="4"/>
      <c r="L27" s="4"/>
      <c r="M27" s="3"/>
      <c r="N27" s="3"/>
    </row>
    <row r="28" ht="24.95" customHeight="1" spans="1:14">
      <c r="A28" s="18"/>
      <c r="B28" s="3"/>
      <c r="C28" s="19" t="s">
        <v>64</v>
      </c>
      <c r="D28" s="20" t="s">
        <v>65</v>
      </c>
      <c r="E28" s="20"/>
      <c r="F28" s="20"/>
      <c r="G28" s="4" t="s">
        <v>66</v>
      </c>
      <c r="H28" s="23">
        <v>1</v>
      </c>
      <c r="I28" s="4">
        <v>15</v>
      </c>
      <c r="J28" s="4"/>
      <c r="K28" s="4">
        <v>15</v>
      </c>
      <c r="L28" s="4"/>
      <c r="M28" s="3"/>
      <c r="N28" s="3"/>
    </row>
    <row r="29" ht="24.95" customHeight="1" spans="1:14">
      <c r="A29" s="18"/>
      <c r="B29" s="3"/>
      <c r="C29" s="38"/>
      <c r="D29" s="20" t="s">
        <v>67</v>
      </c>
      <c r="E29" s="20"/>
      <c r="F29" s="20"/>
      <c r="G29" s="4" t="s">
        <v>66</v>
      </c>
      <c r="H29" s="35">
        <v>1</v>
      </c>
      <c r="I29" s="4">
        <v>15</v>
      </c>
      <c r="J29" s="4"/>
      <c r="K29" s="4">
        <v>15</v>
      </c>
      <c r="L29" s="4"/>
      <c r="M29" s="3"/>
      <c r="N29" s="3"/>
    </row>
    <row r="30" ht="24.95" customHeight="1" spans="1:14">
      <c r="A30" s="18"/>
      <c r="B30" s="3"/>
      <c r="C30" s="3" t="s">
        <v>68</v>
      </c>
      <c r="D30" s="20" t="s">
        <v>63</v>
      </c>
      <c r="E30" s="20"/>
      <c r="F30" s="20"/>
      <c r="G30" s="4" t="s">
        <v>63</v>
      </c>
      <c r="H30" s="4" t="s">
        <v>63</v>
      </c>
      <c r="I30" s="4"/>
      <c r="J30" s="4"/>
      <c r="K30" s="4"/>
      <c r="L30" s="4"/>
      <c r="M30" s="3"/>
      <c r="N30" s="3"/>
    </row>
    <row r="31" ht="24.95" customHeight="1" spans="1:14">
      <c r="A31" s="18"/>
      <c r="B31" s="3"/>
      <c r="C31" s="3" t="s">
        <v>69</v>
      </c>
      <c r="D31" s="20" t="s">
        <v>63</v>
      </c>
      <c r="E31" s="20"/>
      <c r="F31" s="20"/>
      <c r="G31" s="4" t="s">
        <v>63</v>
      </c>
      <c r="H31" s="35" t="s">
        <v>63</v>
      </c>
      <c r="I31" s="4"/>
      <c r="J31" s="4"/>
      <c r="K31" s="4"/>
      <c r="L31" s="4"/>
      <c r="M31" s="3"/>
      <c r="N31" s="3"/>
    </row>
    <row r="32" ht="24.95" customHeight="1" spans="1:14">
      <c r="A32" s="18"/>
      <c r="B32" s="3"/>
      <c r="C32" s="19" t="s">
        <v>70</v>
      </c>
      <c r="D32" s="20" t="s">
        <v>71</v>
      </c>
      <c r="E32" s="20"/>
      <c r="F32" s="20"/>
      <c r="G32" s="25" t="s">
        <v>49</v>
      </c>
      <c r="H32" s="35">
        <v>0.95</v>
      </c>
      <c r="I32" s="4">
        <v>5</v>
      </c>
      <c r="J32" s="4"/>
      <c r="K32" s="4">
        <v>5</v>
      </c>
      <c r="L32" s="4"/>
      <c r="M32" s="3"/>
      <c r="N32" s="3"/>
    </row>
    <row r="33" ht="24.95" customHeight="1" spans="1:14">
      <c r="A33" s="18"/>
      <c r="B33" s="3"/>
      <c r="C33" s="39"/>
      <c r="D33" s="20" t="s">
        <v>72</v>
      </c>
      <c r="E33" s="20"/>
      <c r="F33" s="20"/>
      <c r="G33" s="25" t="s">
        <v>49</v>
      </c>
      <c r="H33" s="25">
        <v>0.95</v>
      </c>
      <c r="I33" s="4">
        <v>5</v>
      </c>
      <c r="J33" s="4"/>
      <c r="K33" s="4">
        <v>5</v>
      </c>
      <c r="L33" s="4"/>
      <c r="M33" s="3"/>
      <c r="N33" s="3"/>
    </row>
    <row r="34" ht="24.95" customHeight="1" spans="1:14">
      <c r="A34" s="26" t="s">
        <v>73</v>
      </c>
      <c r="B34" s="26"/>
      <c r="C34" s="26"/>
      <c r="D34" s="26"/>
      <c r="E34" s="26"/>
      <c r="F34" s="26"/>
      <c r="G34" s="26"/>
      <c r="H34" s="26"/>
      <c r="I34" s="26">
        <v>100</v>
      </c>
      <c r="J34" s="26"/>
      <c r="K34" s="26">
        <f>N6+SUM(K14:L33)</f>
        <v>98.682976942257</v>
      </c>
      <c r="L34" s="26"/>
      <c r="M34" s="33"/>
      <c r="N34" s="33"/>
    </row>
    <row r="35" ht="32.1" customHeight="1" spans="2:14">
      <c r="B35" s="27" t="s">
        <v>74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140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B35:N35"/>
    <mergeCell ref="A10:A11"/>
    <mergeCell ref="A12:A33"/>
    <mergeCell ref="B12:B13"/>
    <mergeCell ref="B14:B26"/>
    <mergeCell ref="B27:B33"/>
    <mergeCell ref="C12:C13"/>
    <mergeCell ref="C14:C18"/>
    <mergeCell ref="C19:C23"/>
    <mergeCell ref="C24:C26"/>
    <mergeCell ref="C28:C29"/>
    <mergeCell ref="C32:C33"/>
    <mergeCell ref="D12:F13"/>
    <mergeCell ref="I12:J13"/>
    <mergeCell ref="K12:L13"/>
    <mergeCell ref="M12:N13"/>
    <mergeCell ref="A5:B9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zoomScale="85" zoomScaleNormal="85" topLeftCell="A10" workbookViewId="0">
      <selection activeCell="H28" sqref="H28"/>
    </sheetView>
  </sheetViews>
  <sheetFormatPr defaultColWidth="9" defaultRowHeight="15.6"/>
  <cols>
    <col min="1" max="1" width="4" customWidth="1"/>
    <col min="4" max="4" width="5.75" customWidth="1"/>
    <col min="5" max="5" width="10.25" customWidth="1"/>
    <col min="6" max="6" width="1.75" customWidth="1"/>
    <col min="7" max="7" width="8.625" customWidth="1"/>
    <col min="8" max="8" width="8.125" customWidth="1"/>
    <col min="9" max="9" width="0.75" customWidth="1"/>
    <col min="10" max="10" width="3.75" customWidth="1"/>
    <col min="11" max="11" width="1" customWidth="1"/>
    <col min="12" max="12" width="4.25" customWidth="1"/>
    <col min="13" max="13" width="3.75" customWidth="1"/>
    <col min="14" max="14" width="10.25" customWidth="1"/>
    <col min="15" max="15" width="34.25" customWidth="1"/>
  </cols>
  <sheetData>
    <row r="1" ht="20.4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8"/>
    </row>
    <row r="2" ht="17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1" customHeight="1" spans="1:14">
      <c r="A3" s="3" t="s">
        <v>2</v>
      </c>
      <c r="B3" s="3"/>
      <c r="C3" s="4" t="s">
        <v>75</v>
      </c>
      <c r="D3" s="4"/>
      <c r="E3" s="4"/>
      <c r="F3" s="4"/>
      <c r="G3" s="4"/>
      <c r="H3" s="3" t="s">
        <v>4</v>
      </c>
      <c r="I3" s="3"/>
      <c r="J3" s="4" t="s">
        <v>5</v>
      </c>
      <c r="K3" s="4"/>
      <c r="L3" s="4"/>
      <c r="M3" s="4"/>
      <c r="N3" s="4"/>
    </row>
    <row r="4" ht="17.1" customHeight="1" spans="1:14">
      <c r="A4" s="3" t="s">
        <v>6</v>
      </c>
      <c r="B4" s="3"/>
      <c r="C4" s="4" t="s">
        <v>7</v>
      </c>
      <c r="D4" s="4"/>
      <c r="E4" s="4"/>
      <c r="F4" s="4"/>
      <c r="G4" s="4"/>
      <c r="H4" s="3" t="s">
        <v>8</v>
      </c>
      <c r="I4" s="3"/>
      <c r="J4" s="4" t="s">
        <v>9</v>
      </c>
      <c r="K4" s="4"/>
      <c r="L4" s="4"/>
      <c r="M4" s="4"/>
      <c r="N4" s="4"/>
    </row>
    <row r="5" ht="17.1" customHeight="1" spans="1:14">
      <c r="A5" s="5" t="s">
        <v>10</v>
      </c>
      <c r="B5" s="6"/>
      <c r="C5" s="3"/>
      <c r="D5" s="3"/>
      <c r="E5" s="3" t="s">
        <v>11</v>
      </c>
      <c r="F5" s="3" t="s">
        <v>12</v>
      </c>
      <c r="G5" s="3"/>
      <c r="H5" s="3" t="s">
        <v>13</v>
      </c>
      <c r="I5" s="3"/>
      <c r="J5" s="3" t="s">
        <v>14</v>
      </c>
      <c r="K5" s="3"/>
      <c r="L5" s="3" t="s">
        <v>15</v>
      </c>
      <c r="M5" s="3"/>
      <c r="N5" s="3" t="s">
        <v>16</v>
      </c>
    </row>
    <row r="6" ht="17.1" customHeight="1" spans="1:14">
      <c r="A6" s="7"/>
      <c r="B6" s="8"/>
      <c r="C6" s="9" t="s">
        <v>17</v>
      </c>
      <c r="D6" s="9"/>
      <c r="E6" s="10">
        <f t="shared" ref="E6:H6" si="0">E7+E8+E9</f>
        <v>2860.58</v>
      </c>
      <c r="F6" s="11">
        <f t="shared" si="0"/>
        <v>3501.355</v>
      </c>
      <c r="G6" s="12"/>
      <c r="H6" s="11">
        <f t="shared" si="0"/>
        <v>3498.595989</v>
      </c>
      <c r="I6" s="12"/>
      <c r="J6" s="3">
        <v>10</v>
      </c>
      <c r="K6" s="3"/>
      <c r="L6" s="30">
        <f>H6/F6</f>
        <v>0.999212016205155</v>
      </c>
      <c r="M6" s="30"/>
      <c r="N6" s="31">
        <f>L6*J6</f>
        <v>9.99212016205155</v>
      </c>
    </row>
    <row r="7" ht="17.1" customHeight="1" spans="1:14">
      <c r="A7" s="7"/>
      <c r="B7" s="8"/>
      <c r="C7" s="3" t="s">
        <v>18</v>
      </c>
      <c r="D7" s="3"/>
      <c r="E7" s="13">
        <v>2860.58</v>
      </c>
      <c r="F7" s="13">
        <v>3501.355</v>
      </c>
      <c r="G7" s="13"/>
      <c r="H7" s="13">
        <v>3498.595989</v>
      </c>
      <c r="I7" s="13"/>
      <c r="J7" s="3" t="s">
        <v>19</v>
      </c>
      <c r="K7" s="3"/>
      <c r="L7" s="3"/>
      <c r="M7" s="3"/>
      <c r="N7" s="3" t="s">
        <v>19</v>
      </c>
    </row>
    <row r="8" ht="17.1" customHeight="1" spans="1:14">
      <c r="A8" s="7"/>
      <c r="B8" s="8"/>
      <c r="C8" s="3" t="s">
        <v>20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17.1" customHeight="1" spans="1:14">
      <c r="A9" s="14"/>
      <c r="B9" s="15"/>
      <c r="C9" s="3" t="s">
        <v>21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7.1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98" customHeight="1" spans="1:16">
      <c r="A11" s="3"/>
      <c r="B11" s="16" t="s">
        <v>76</v>
      </c>
      <c r="C11" s="16"/>
      <c r="D11" s="16"/>
      <c r="E11" s="16"/>
      <c r="F11" s="16"/>
      <c r="G11" s="16"/>
      <c r="H11" s="16" t="s">
        <v>77</v>
      </c>
      <c r="I11" s="16"/>
      <c r="J11" s="16"/>
      <c r="K11" s="16"/>
      <c r="L11" s="16"/>
      <c r="M11" s="16"/>
      <c r="N11" s="16"/>
      <c r="P11" s="32"/>
    </row>
    <row r="12" ht="17.1" customHeight="1" spans="1:14">
      <c r="A12" s="17" t="s">
        <v>27</v>
      </c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14</v>
      </c>
      <c r="J12" s="3"/>
      <c r="K12" s="3" t="s">
        <v>16</v>
      </c>
      <c r="L12" s="3"/>
      <c r="M12" s="3" t="s">
        <v>33</v>
      </c>
      <c r="N12" s="3"/>
    </row>
    <row r="13" spans="1:14">
      <c r="A13" s="18"/>
      <c r="B13" s="3"/>
      <c r="C13" s="3"/>
      <c r="D13" s="3"/>
      <c r="E13" s="3"/>
      <c r="F13" s="3"/>
      <c r="G13" s="3" t="s">
        <v>34</v>
      </c>
      <c r="H13" s="3" t="s">
        <v>35</v>
      </c>
      <c r="I13" s="3"/>
      <c r="J13" s="3"/>
      <c r="K13" s="3"/>
      <c r="L13" s="3"/>
      <c r="M13" s="3"/>
      <c r="N13" s="3"/>
    </row>
    <row r="14" ht="24.95" customHeight="1" spans="1:14">
      <c r="A14" s="18"/>
      <c r="B14" s="3" t="s">
        <v>36</v>
      </c>
      <c r="C14" s="3" t="s">
        <v>37</v>
      </c>
      <c r="D14" s="20" t="s">
        <v>78</v>
      </c>
      <c r="E14" s="20"/>
      <c r="F14" s="20"/>
      <c r="G14" s="41" t="s">
        <v>79</v>
      </c>
      <c r="H14" s="41" t="s">
        <v>80</v>
      </c>
      <c r="I14" s="4">
        <v>3</v>
      </c>
      <c r="J14" s="4"/>
      <c r="K14" s="4">
        <v>3</v>
      </c>
      <c r="L14" s="4"/>
      <c r="M14" s="3"/>
      <c r="N14" s="3"/>
    </row>
    <row r="15" ht="24.95" customHeight="1" spans="1:14">
      <c r="A15" s="18"/>
      <c r="B15" s="3"/>
      <c r="C15" s="3"/>
      <c r="D15" s="20" t="s">
        <v>81</v>
      </c>
      <c r="E15" s="20"/>
      <c r="F15" s="20"/>
      <c r="G15" s="41" t="s">
        <v>82</v>
      </c>
      <c r="H15" s="41" t="s">
        <v>83</v>
      </c>
      <c r="I15" s="4">
        <v>4</v>
      </c>
      <c r="J15" s="4"/>
      <c r="K15" s="4">
        <v>4</v>
      </c>
      <c r="L15" s="4"/>
      <c r="M15" s="3"/>
      <c r="N15" s="3"/>
    </row>
    <row r="16" ht="35.1" customHeight="1" spans="1:14">
      <c r="A16" s="18"/>
      <c r="B16" s="3"/>
      <c r="C16" s="3"/>
      <c r="D16" s="20" t="s">
        <v>84</v>
      </c>
      <c r="E16" s="20"/>
      <c r="F16" s="20"/>
      <c r="G16" s="41" t="s">
        <v>41</v>
      </c>
      <c r="H16" s="41" t="s">
        <v>85</v>
      </c>
      <c r="I16" s="4">
        <v>4</v>
      </c>
      <c r="J16" s="4"/>
      <c r="K16" s="4">
        <v>4</v>
      </c>
      <c r="L16" s="4"/>
      <c r="M16" s="40" t="s">
        <v>86</v>
      </c>
      <c r="N16" s="40"/>
    </row>
    <row r="17" ht="24.95" customHeight="1" spans="1:14">
      <c r="A17" s="18"/>
      <c r="B17" s="3"/>
      <c r="C17" s="3"/>
      <c r="D17" s="20" t="s">
        <v>87</v>
      </c>
      <c r="E17" s="20"/>
      <c r="F17" s="20"/>
      <c r="G17" s="41" t="s">
        <v>41</v>
      </c>
      <c r="H17" s="41" t="s">
        <v>88</v>
      </c>
      <c r="I17" s="4">
        <v>3</v>
      </c>
      <c r="J17" s="4"/>
      <c r="K17" s="4">
        <v>3</v>
      </c>
      <c r="L17" s="4"/>
      <c r="M17" s="3"/>
      <c r="N17" s="3"/>
    </row>
    <row r="18" ht="24.95" customHeight="1" spans="1:14">
      <c r="A18" s="18"/>
      <c r="B18" s="3"/>
      <c r="C18" s="3"/>
      <c r="D18" s="20" t="s">
        <v>89</v>
      </c>
      <c r="E18" s="20"/>
      <c r="F18" s="20"/>
      <c r="G18" s="41" t="s">
        <v>90</v>
      </c>
      <c r="H18" s="41" t="s">
        <v>91</v>
      </c>
      <c r="I18" s="4">
        <v>4</v>
      </c>
      <c r="J18" s="4"/>
      <c r="K18" s="4">
        <v>4</v>
      </c>
      <c r="L18" s="4"/>
      <c r="M18" s="3"/>
      <c r="N18" s="3"/>
    </row>
    <row r="19" ht="24.95" customHeight="1" spans="1:14">
      <c r="A19" s="18"/>
      <c r="B19" s="3"/>
      <c r="C19" s="3"/>
      <c r="D19" s="20" t="s">
        <v>92</v>
      </c>
      <c r="E19" s="20"/>
      <c r="F19" s="20"/>
      <c r="G19" s="41" t="s">
        <v>93</v>
      </c>
      <c r="H19" s="41" t="s">
        <v>94</v>
      </c>
      <c r="I19" s="4">
        <v>3</v>
      </c>
      <c r="J19" s="4"/>
      <c r="K19" s="4">
        <v>3</v>
      </c>
      <c r="L19" s="4"/>
      <c r="M19" s="3"/>
      <c r="N19" s="3"/>
    </row>
    <row r="20" ht="36" customHeight="1" spans="1:14">
      <c r="A20" s="18"/>
      <c r="B20" s="3"/>
      <c r="C20" s="3"/>
      <c r="D20" s="20" t="s">
        <v>95</v>
      </c>
      <c r="E20" s="20"/>
      <c r="F20" s="20"/>
      <c r="G20" s="41" t="s">
        <v>96</v>
      </c>
      <c r="H20" s="41" t="s">
        <v>97</v>
      </c>
      <c r="I20" s="4">
        <v>3</v>
      </c>
      <c r="J20" s="4"/>
      <c r="K20" s="4">
        <v>0</v>
      </c>
      <c r="L20" s="4"/>
      <c r="M20" s="3" t="s">
        <v>98</v>
      </c>
      <c r="N20" s="3"/>
    </row>
    <row r="21" ht="24.95" customHeight="1" spans="1:14">
      <c r="A21" s="18"/>
      <c r="B21" s="3"/>
      <c r="C21" s="3"/>
      <c r="D21" s="20" t="s">
        <v>99</v>
      </c>
      <c r="E21" s="20"/>
      <c r="F21" s="20"/>
      <c r="G21" s="41" t="s">
        <v>100</v>
      </c>
      <c r="H21" s="41" t="s">
        <v>101</v>
      </c>
      <c r="I21" s="4">
        <v>3</v>
      </c>
      <c r="J21" s="4"/>
      <c r="K21" s="4">
        <v>3</v>
      </c>
      <c r="L21" s="4"/>
      <c r="M21" s="3"/>
      <c r="N21" s="3"/>
    </row>
    <row r="22" ht="24.95" customHeight="1" spans="1:14">
      <c r="A22" s="18"/>
      <c r="B22" s="3"/>
      <c r="C22" s="3"/>
      <c r="D22" s="20" t="s">
        <v>102</v>
      </c>
      <c r="E22" s="20"/>
      <c r="F22" s="20"/>
      <c r="G22" s="41" t="s">
        <v>103</v>
      </c>
      <c r="H22" s="41" t="s">
        <v>104</v>
      </c>
      <c r="I22" s="4">
        <v>3</v>
      </c>
      <c r="J22" s="4"/>
      <c r="K22" s="4">
        <v>3</v>
      </c>
      <c r="L22" s="4"/>
      <c r="M22" s="3"/>
      <c r="N22" s="3"/>
    </row>
    <row r="23" ht="24.95" customHeight="1" spans="1:14">
      <c r="A23" s="18"/>
      <c r="B23" s="3"/>
      <c r="C23" s="3" t="s">
        <v>50</v>
      </c>
      <c r="D23" s="20" t="s">
        <v>105</v>
      </c>
      <c r="E23" s="20"/>
      <c r="F23" s="20"/>
      <c r="G23" s="25" t="s">
        <v>106</v>
      </c>
      <c r="H23" s="41">
        <v>1</v>
      </c>
      <c r="I23" s="4">
        <v>2</v>
      </c>
      <c r="J23" s="4"/>
      <c r="K23" s="4">
        <v>2</v>
      </c>
      <c r="L23" s="4"/>
      <c r="M23" s="3"/>
      <c r="N23" s="3"/>
    </row>
    <row r="24" ht="24.95" customHeight="1" spans="1:14">
      <c r="A24" s="18"/>
      <c r="B24" s="3"/>
      <c r="C24" s="3"/>
      <c r="D24" s="20" t="s">
        <v>107</v>
      </c>
      <c r="E24" s="20"/>
      <c r="F24" s="20"/>
      <c r="G24" s="25" t="s">
        <v>106</v>
      </c>
      <c r="H24" s="41">
        <v>1</v>
      </c>
      <c r="I24" s="4">
        <v>2</v>
      </c>
      <c r="J24" s="4"/>
      <c r="K24" s="4">
        <v>2</v>
      </c>
      <c r="L24" s="4"/>
      <c r="M24" s="3"/>
      <c r="N24" s="3"/>
    </row>
    <row r="25" ht="24.95" customHeight="1" spans="1:14">
      <c r="A25" s="18"/>
      <c r="B25" s="3"/>
      <c r="C25" s="3"/>
      <c r="D25" s="20" t="s">
        <v>108</v>
      </c>
      <c r="E25" s="20"/>
      <c r="F25" s="20"/>
      <c r="G25" s="25" t="s">
        <v>109</v>
      </c>
      <c r="H25" s="41">
        <v>1</v>
      </c>
      <c r="I25" s="4">
        <v>2</v>
      </c>
      <c r="J25" s="4"/>
      <c r="K25" s="4">
        <v>2</v>
      </c>
      <c r="L25" s="4"/>
      <c r="M25" s="3"/>
      <c r="N25" s="3"/>
    </row>
    <row r="26" ht="24.95" customHeight="1" spans="1:14">
      <c r="A26" s="18"/>
      <c r="B26" s="3"/>
      <c r="C26" s="3"/>
      <c r="D26" s="20" t="s">
        <v>110</v>
      </c>
      <c r="E26" s="20"/>
      <c r="F26" s="20"/>
      <c r="G26" s="25" t="s">
        <v>111</v>
      </c>
      <c r="H26" s="35" t="s">
        <v>112</v>
      </c>
      <c r="I26" s="4">
        <v>2</v>
      </c>
      <c r="J26" s="4"/>
      <c r="K26" s="4">
        <v>2</v>
      </c>
      <c r="L26" s="4"/>
      <c r="M26" s="3"/>
      <c r="N26" s="3"/>
    </row>
    <row r="27" ht="24.95" customHeight="1" spans="1:14">
      <c r="A27" s="18"/>
      <c r="B27" s="3"/>
      <c r="C27" s="3"/>
      <c r="D27" s="20" t="s">
        <v>113</v>
      </c>
      <c r="E27" s="20"/>
      <c r="F27" s="20"/>
      <c r="G27" s="25" t="s">
        <v>49</v>
      </c>
      <c r="H27" s="41">
        <v>1</v>
      </c>
      <c r="I27" s="4">
        <v>2</v>
      </c>
      <c r="J27" s="4"/>
      <c r="K27" s="4">
        <v>2</v>
      </c>
      <c r="L27" s="4"/>
      <c r="M27" s="3"/>
      <c r="N27" s="3"/>
    </row>
    <row r="28" ht="24.95" customHeight="1" spans="1:14">
      <c r="A28" s="18"/>
      <c r="B28" s="3"/>
      <c r="C28" s="19" t="s">
        <v>56</v>
      </c>
      <c r="D28" s="20" t="s">
        <v>114</v>
      </c>
      <c r="E28" s="20"/>
      <c r="F28" s="20"/>
      <c r="G28" s="4" t="s">
        <v>115</v>
      </c>
      <c r="H28" s="35" t="s">
        <v>115</v>
      </c>
      <c r="I28" s="4">
        <v>3</v>
      </c>
      <c r="J28" s="4"/>
      <c r="K28" s="4">
        <v>3</v>
      </c>
      <c r="L28" s="4"/>
      <c r="M28" s="3"/>
      <c r="N28" s="3"/>
    </row>
    <row r="29" ht="24.95" customHeight="1" spans="1:14">
      <c r="A29" s="18"/>
      <c r="B29" s="3"/>
      <c r="C29" s="38"/>
      <c r="D29" s="20" t="s">
        <v>116</v>
      </c>
      <c r="E29" s="20"/>
      <c r="F29" s="20"/>
      <c r="G29" s="25">
        <v>1</v>
      </c>
      <c r="H29" s="35">
        <v>1</v>
      </c>
      <c r="I29" s="4">
        <v>3</v>
      </c>
      <c r="J29" s="4"/>
      <c r="K29" s="4">
        <v>3</v>
      </c>
      <c r="L29" s="4"/>
      <c r="M29" s="3"/>
      <c r="N29" s="3"/>
    </row>
    <row r="30" ht="24.95" customHeight="1" spans="1:14">
      <c r="A30" s="18"/>
      <c r="B30" s="3"/>
      <c r="C30" s="38"/>
      <c r="D30" s="20" t="s">
        <v>117</v>
      </c>
      <c r="E30" s="20"/>
      <c r="F30" s="20"/>
      <c r="G30" s="4" t="s">
        <v>118</v>
      </c>
      <c r="H30" s="35" t="s">
        <v>118</v>
      </c>
      <c r="I30" s="4">
        <v>2</v>
      </c>
      <c r="J30" s="4"/>
      <c r="K30" s="4">
        <v>2</v>
      </c>
      <c r="L30" s="4"/>
      <c r="M30" s="3"/>
      <c r="N30" s="3"/>
    </row>
    <row r="31" ht="24.95" customHeight="1" spans="1:14">
      <c r="A31" s="18"/>
      <c r="B31" s="3"/>
      <c r="C31" s="39"/>
      <c r="D31" s="20" t="s">
        <v>119</v>
      </c>
      <c r="E31" s="20"/>
      <c r="F31" s="20"/>
      <c r="G31" s="4" t="s">
        <v>120</v>
      </c>
      <c r="H31" s="35" t="s">
        <v>120</v>
      </c>
      <c r="I31" s="4">
        <v>2</v>
      </c>
      <c r="J31" s="4"/>
      <c r="K31" s="4">
        <v>2</v>
      </c>
      <c r="L31" s="4"/>
      <c r="M31" s="3"/>
      <c r="N31" s="3"/>
    </row>
    <row r="32" ht="24.95" customHeight="1" spans="1:14">
      <c r="A32" s="18"/>
      <c r="B32" s="3" t="s">
        <v>61</v>
      </c>
      <c r="C32" s="19" t="s">
        <v>62</v>
      </c>
      <c r="D32" s="20" t="s">
        <v>63</v>
      </c>
      <c r="E32" s="20"/>
      <c r="F32" s="20"/>
      <c r="G32" s="4" t="s">
        <v>63</v>
      </c>
      <c r="H32" s="4" t="s">
        <v>63</v>
      </c>
      <c r="I32" s="4"/>
      <c r="J32" s="4"/>
      <c r="K32" s="4"/>
      <c r="L32" s="4"/>
      <c r="M32" s="3"/>
      <c r="N32" s="3"/>
    </row>
    <row r="33" ht="24.95" customHeight="1" spans="1:14">
      <c r="A33" s="18"/>
      <c r="B33" s="3"/>
      <c r="C33" s="19" t="s">
        <v>64</v>
      </c>
      <c r="D33" s="20" t="s">
        <v>121</v>
      </c>
      <c r="E33" s="20"/>
      <c r="F33" s="20"/>
      <c r="G33" s="4" t="s">
        <v>66</v>
      </c>
      <c r="H33" s="35">
        <v>1</v>
      </c>
      <c r="I33" s="4">
        <v>15</v>
      </c>
      <c r="J33" s="4"/>
      <c r="K33" s="4">
        <v>15</v>
      </c>
      <c r="L33" s="4"/>
      <c r="M33" s="3"/>
      <c r="N33" s="3"/>
    </row>
    <row r="34" ht="24.95" customHeight="1" spans="1:14">
      <c r="A34" s="18"/>
      <c r="B34" s="3"/>
      <c r="C34" s="38"/>
      <c r="D34" s="20" t="s">
        <v>122</v>
      </c>
      <c r="E34" s="20"/>
      <c r="F34" s="20"/>
      <c r="G34" s="4" t="s">
        <v>123</v>
      </c>
      <c r="H34" s="35">
        <v>1</v>
      </c>
      <c r="I34" s="4">
        <v>15</v>
      </c>
      <c r="J34" s="4"/>
      <c r="K34" s="4">
        <v>15</v>
      </c>
      <c r="L34" s="4"/>
      <c r="M34" s="3"/>
      <c r="N34" s="3"/>
    </row>
    <row r="35" ht="24.95" customHeight="1" spans="1:14">
      <c r="A35" s="18"/>
      <c r="B35" s="3"/>
      <c r="C35" s="3" t="s">
        <v>68</v>
      </c>
      <c r="D35" s="20" t="s">
        <v>63</v>
      </c>
      <c r="E35" s="20"/>
      <c r="F35" s="20"/>
      <c r="G35" s="4" t="s">
        <v>63</v>
      </c>
      <c r="H35" s="4" t="s">
        <v>63</v>
      </c>
      <c r="I35" s="4"/>
      <c r="J35" s="4"/>
      <c r="K35" s="4"/>
      <c r="L35" s="4"/>
      <c r="M35" s="3"/>
      <c r="N35" s="3"/>
    </row>
    <row r="36" ht="24.95" customHeight="1" spans="1:14">
      <c r="A36" s="18"/>
      <c r="B36" s="3"/>
      <c r="C36" s="3" t="s">
        <v>69</v>
      </c>
      <c r="D36" s="20" t="s">
        <v>63</v>
      </c>
      <c r="E36" s="20"/>
      <c r="F36" s="20"/>
      <c r="G36" s="4" t="s">
        <v>63</v>
      </c>
      <c r="H36" s="4" t="s">
        <v>63</v>
      </c>
      <c r="I36" s="4"/>
      <c r="J36" s="4"/>
      <c r="K36" s="4"/>
      <c r="L36" s="4"/>
      <c r="M36" s="3"/>
      <c r="N36" s="3"/>
    </row>
    <row r="37" ht="24.95" customHeight="1" spans="1:14">
      <c r="A37" s="18"/>
      <c r="B37" s="3"/>
      <c r="C37" s="19" t="s">
        <v>70</v>
      </c>
      <c r="D37" s="20" t="s">
        <v>71</v>
      </c>
      <c r="E37" s="20"/>
      <c r="F37" s="20"/>
      <c r="G37" s="4" t="s">
        <v>49</v>
      </c>
      <c r="H37" s="35">
        <v>1</v>
      </c>
      <c r="I37" s="4">
        <v>5</v>
      </c>
      <c r="J37" s="4"/>
      <c r="K37" s="4">
        <v>5</v>
      </c>
      <c r="L37" s="4"/>
      <c r="M37" s="3"/>
      <c r="N37" s="3"/>
    </row>
    <row r="38" ht="24.95" customHeight="1" spans="1:14">
      <c r="A38" s="18"/>
      <c r="B38" s="3"/>
      <c r="C38" s="39"/>
      <c r="D38" s="20" t="s">
        <v>124</v>
      </c>
      <c r="E38" s="20"/>
      <c r="F38" s="20"/>
      <c r="G38" s="4" t="s">
        <v>49</v>
      </c>
      <c r="H38" s="35">
        <v>1</v>
      </c>
      <c r="I38" s="4">
        <v>5</v>
      </c>
      <c r="J38" s="4"/>
      <c r="K38" s="4">
        <v>5</v>
      </c>
      <c r="L38" s="4"/>
      <c r="M38" s="3"/>
      <c r="N38" s="3"/>
    </row>
    <row r="39" ht="24.95" customHeight="1" spans="1:14">
      <c r="A39" s="26" t="s">
        <v>73</v>
      </c>
      <c r="B39" s="26"/>
      <c r="C39" s="26"/>
      <c r="D39" s="26"/>
      <c r="E39" s="26"/>
      <c r="F39" s="26"/>
      <c r="G39" s="26"/>
      <c r="H39" s="26"/>
      <c r="I39" s="26">
        <v>100</v>
      </c>
      <c r="J39" s="26"/>
      <c r="K39" s="26">
        <f>N6+SUM(K14:L38)</f>
        <v>96.9921201620515</v>
      </c>
      <c r="L39" s="26"/>
      <c r="M39" s="33"/>
      <c r="N39" s="33"/>
    </row>
    <row r="40" ht="32.1" customHeight="1" spans="2:14">
      <c r="B40" s="27" t="s">
        <v>74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</sheetData>
  <mergeCells count="160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B40:N40"/>
    <mergeCell ref="A10:A11"/>
    <mergeCell ref="A12:A38"/>
    <mergeCell ref="B12:B13"/>
    <mergeCell ref="B14:B31"/>
    <mergeCell ref="B32:B38"/>
    <mergeCell ref="C12:C13"/>
    <mergeCell ref="C14:C22"/>
    <mergeCell ref="C23:C27"/>
    <mergeCell ref="C28:C31"/>
    <mergeCell ref="C33:C34"/>
    <mergeCell ref="C37:C38"/>
    <mergeCell ref="D12:F13"/>
    <mergeCell ref="I12:J13"/>
    <mergeCell ref="K12:L13"/>
    <mergeCell ref="M12:N13"/>
    <mergeCell ref="A5:B9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zoomScale="85" zoomScaleNormal="85" workbookViewId="0">
      <selection activeCell="A1" sqref="A1:N1"/>
    </sheetView>
  </sheetViews>
  <sheetFormatPr defaultColWidth="9" defaultRowHeight="15.6"/>
  <cols>
    <col min="1" max="1" width="4" customWidth="1"/>
    <col min="4" max="4" width="5.75" customWidth="1"/>
    <col min="5" max="5" width="10.25" customWidth="1"/>
    <col min="6" max="6" width="1.75" customWidth="1"/>
    <col min="7" max="7" width="8.625" customWidth="1"/>
    <col min="8" max="8" width="8.125" customWidth="1"/>
    <col min="9" max="9" width="0.75" customWidth="1"/>
    <col min="10" max="10" width="3.75" customWidth="1"/>
    <col min="11" max="11" width="1" customWidth="1"/>
    <col min="12" max="12" width="4.25" customWidth="1"/>
    <col min="13" max="13" width="3.75" customWidth="1"/>
    <col min="14" max="14" width="10.25" customWidth="1"/>
    <col min="15" max="15" width="31.75" customWidth="1"/>
  </cols>
  <sheetData>
    <row r="1" ht="20.4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8"/>
    </row>
    <row r="2" ht="17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1" customHeight="1" spans="1:14">
      <c r="A3" s="3" t="s">
        <v>2</v>
      </c>
      <c r="B3" s="3"/>
      <c r="C3" s="4" t="s">
        <v>125</v>
      </c>
      <c r="D3" s="4"/>
      <c r="E3" s="4"/>
      <c r="F3" s="4"/>
      <c r="G3" s="4"/>
      <c r="H3" s="3" t="s">
        <v>4</v>
      </c>
      <c r="I3" s="3"/>
      <c r="J3" s="4" t="s">
        <v>5</v>
      </c>
      <c r="K3" s="4"/>
      <c r="L3" s="4"/>
      <c r="M3" s="4"/>
      <c r="N3" s="4"/>
    </row>
    <row r="4" ht="17.1" customHeight="1" spans="1:14">
      <c r="A4" s="3" t="s">
        <v>6</v>
      </c>
      <c r="B4" s="3"/>
      <c r="C4" s="4" t="s">
        <v>7</v>
      </c>
      <c r="D4" s="4"/>
      <c r="E4" s="4"/>
      <c r="F4" s="4"/>
      <c r="G4" s="4"/>
      <c r="H4" s="3" t="s">
        <v>8</v>
      </c>
      <c r="I4" s="3"/>
      <c r="J4" s="4" t="s">
        <v>9</v>
      </c>
      <c r="K4" s="4"/>
      <c r="L4" s="4"/>
      <c r="M4" s="4"/>
      <c r="N4" s="4"/>
    </row>
    <row r="5" ht="17.1" customHeight="1" spans="1:14">
      <c r="A5" s="5" t="s">
        <v>10</v>
      </c>
      <c r="B5" s="6"/>
      <c r="C5" s="3"/>
      <c r="D5" s="3"/>
      <c r="E5" s="3" t="s">
        <v>11</v>
      </c>
      <c r="F5" s="3" t="s">
        <v>12</v>
      </c>
      <c r="G5" s="3"/>
      <c r="H5" s="3" t="s">
        <v>13</v>
      </c>
      <c r="I5" s="3"/>
      <c r="J5" s="3" t="s">
        <v>14</v>
      </c>
      <c r="K5" s="3"/>
      <c r="L5" s="3" t="s">
        <v>15</v>
      </c>
      <c r="M5" s="3"/>
      <c r="N5" s="3" t="s">
        <v>16</v>
      </c>
    </row>
    <row r="6" ht="17.1" customHeight="1" spans="1:14">
      <c r="A6" s="7"/>
      <c r="B6" s="8"/>
      <c r="C6" s="9" t="s">
        <v>17</v>
      </c>
      <c r="D6" s="9"/>
      <c r="E6" s="10">
        <f t="shared" ref="E6:H6" si="0">E7+E8+E9</f>
        <v>477.24</v>
      </c>
      <c r="F6" s="11">
        <f t="shared" si="0"/>
        <v>453.04</v>
      </c>
      <c r="G6" s="12"/>
      <c r="H6" s="11">
        <f t="shared" si="0"/>
        <v>452.51569</v>
      </c>
      <c r="I6" s="12"/>
      <c r="J6" s="3">
        <v>10</v>
      </c>
      <c r="K6" s="3"/>
      <c r="L6" s="30">
        <f>H6/F6</f>
        <v>0.998842684972629</v>
      </c>
      <c r="M6" s="30"/>
      <c r="N6" s="31">
        <f>L6*J6</f>
        <v>9.98842684972629</v>
      </c>
    </row>
    <row r="7" ht="17.1" customHeight="1" spans="1:14">
      <c r="A7" s="7"/>
      <c r="B7" s="8"/>
      <c r="C7" s="3" t="s">
        <v>18</v>
      </c>
      <c r="D7" s="3"/>
      <c r="E7" s="13">
        <v>477.24</v>
      </c>
      <c r="F7" s="13">
        <v>453.04</v>
      </c>
      <c r="G7" s="13"/>
      <c r="H7" s="13">
        <v>452.51569</v>
      </c>
      <c r="I7" s="13"/>
      <c r="J7" s="3" t="s">
        <v>19</v>
      </c>
      <c r="K7" s="3"/>
      <c r="L7" s="3"/>
      <c r="M7" s="3"/>
      <c r="N7" s="3" t="s">
        <v>19</v>
      </c>
    </row>
    <row r="8" ht="17.1" customHeight="1" spans="1:14">
      <c r="A8" s="7"/>
      <c r="B8" s="8"/>
      <c r="C8" s="3" t="s">
        <v>20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17.1" customHeight="1" spans="1:14">
      <c r="A9" s="14"/>
      <c r="B9" s="15"/>
      <c r="C9" s="3" t="s">
        <v>21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7.1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7" customHeight="1" spans="1:16">
      <c r="A11" s="3"/>
      <c r="B11" s="16" t="s">
        <v>126</v>
      </c>
      <c r="C11" s="16"/>
      <c r="D11" s="16"/>
      <c r="E11" s="16"/>
      <c r="F11" s="16"/>
      <c r="G11" s="16"/>
      <c r="H11" s="16" t="s">
        <v>126</v>
      </c>
      <c r="I11" s="16"/>
      <c r="J11" s="16"/>
      <c r="K11" s="16"/>
      <c r="L11" s="16"/>
      <c r="M11" s="16"/>
      <c r="N11" s="16"/>
      <c r="P11" s="32"/>
    </row>
    <row r="12" ht="17.1" customHeight="1" spans="1:14">
      <c r="A12" s="17" t="s">
        <v>27</v>
      </c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14</v>
      </c>
      <c r="J12" s="3"/>
      <c r="K12" s="3" t="s">
        <v>16</v>
      </c>
      <c r="L12" s="3"/>
      <c r="M12" s="3" t="s">
        <v>33</v>
      </c>
      <c r="N12" s="3"/>
    </row>
    <row r="13" spans="1:14">
      <c r="A13" s="18"/>
      <c r="B13" s="3"/>
      <c r="C13" s="3"/>
      <c r="D13" s="3"/>
      <c r="E13" s="3"/>
      <c r="F13" s="3"/>
      <c r="G13" s="3" t="s">
        <v>34</v>
      </c>
      <c r="H13" s="3" t="s">
        <v>35</v>
      </c>
      <c r="I13" s="3"/>
      <c r="J13" s="3"/>
      <c r="K13" s="3"/>
      <c r="L13" s="3"/>
      <c r="M13" s="3"/>
      <c r="N13" s="3"/>
    </row>
    <row r="14" ht="24.95" customHeight="1" spans="1:14">
      <c r="A14" s="18"/>
      <c r="B14" s="3" t="s">
        <v>36</v>
      </c>
      <c r="C14" s="3" t="s">
        <v>37</v>
      </c>
      <c r="D14" s="20" t="s">
        <v>127</v>
      </c>
      <c r="E14" s="20"/>
      <c r="F14" s="20"/>
      <c r="G14" s="21" t="s">
        <v>128</v>
      </c>
      <c r="H14" s="21" t="s">
        <v>129</v>
      </c>
      <c r="I14" s="4">
        <v>10</v>
      </c>
      <c r="J14" s="4"/>
      <c r="K14" s="4">
        <v>10</v>
      </c>
      <c r="L14" s="4"/>
      <c r="M14" s="40" t="s">
        <v>86</v>
      </c>
      <c r="N14" s="40"/>
    </row>
    <row r="15" ht="24.95" customHeight="1" spans="1:14">
      <c r="A15" s="18"/>
      <c r="B15" s="3"/>
      <c r="C15" s="3"/>
      <c r="D15" s="20" t="s">
        <v>130</v>
      </c>
      <c r="E15" s="20"/>
      <c r="F15" s="20"/>
      <c r="G15" s="21" t="s">
        <v>131</v>
      </c>
      <c r="H15" s="21" t="s">
        <v>132</v>
      </c>
      <c r="I15" s="4">
        <v>10</v>
      </c>
      <c r="J15" s="4"/>
      <c r="K15" s="4">
        <v>10</v>
      </c>
      <c r="L15" s="4"/>
      <c r="M15" s="3"/>
      <c r="N15" s="3"/>
    </row>
    <row r="16" ht="24.95" customHeight="1" spans="1:14">
      <c r="A16" s="18"/>
      <c r="B16" s="3"/>
      <c r="C16" s="3"/>
      <c r="D16" s="20" t="s">
        <v>133</v>
      </c>
      <c r="E16" s="20"/>
      <c r="F16" s="20"/>
      <c r="G16" s="21" t="s">
        <v>134</v>
      </c>
      <c r="H16" s="21" t="s">
        <v>135</v>
      </c>
      <c r="I16" s="4">
        <v>10</v>
      </c>
      <c r="J16" s="4"/>
      <c r="K16" s="4">
        <v>10</v>
      </c>
      <c r="L16" s="4"/>
      <c r="M16" s="3"/>
      <c r="N16" s="3"/>
    </row>
    <row r="17" ht="24.95" customHeight="1" spans="1:14">
      <c r="A17" s="18"/>
      <c r="B17" s="3"/>
      <c r="C17" s="19" t="s">
        <v>50</v>
      </c>
      <c r="D17" s="20" t="s">
        <v>136</v>
      </c>
      <c r="E17" s="20"/>
      <c r="F17" s="20"/>
      <c r="G17" s="21" t="s">
        <v>49</v>
      </c>
      <c r="H17" s="22">
        <v>1</v>
      </c>
      <c r="I17" s="4">
        <v>4</v>
      </c>
      <c r="J17" s="4"/>
      <c r="K17" s="4">
        <v>4</v>
      </c>
      <c r="L17" s="4"/>
      <c r="M17" s="3"/>
      <c r="N17" s="3"/>
    </row>
    <row r="18" ht="24.95" customHeight="1" spans="1:14">
      <c r="A18" s="18"/>
      <c r="B18" s="3"/>
      <c r="C18" s="38"/>
      <c r="D18" s="20" t="s">
        <v>137</v>
      </c>
      <c r="E18" s="20"/>
      <c r="F18" s="20"/>
      <c r="G18" s="21" t="s">
        <v>49</v>
      </c>
      <c r="H18" s="22">
        <v>1</v>
      </c>
      <c r="I18" s="4">
        <v>3</v>
      </c>
      <c r="J18" s="4"/>
      <c r="K18" s="4">
        <v>3</v>
      </c>
      <c r="L18" s="4"/>
      <c r="M18" s="3"/>
      <c r="N18" s="3"/>
    </row>
    <row r="19" ht="24.95" customHeight="1" spans="1:14">
      <c r="A19" s="18"/>
      <c r="B19" s="3"/>
      <c r="C19" s="39"/>
      <c r="D19" s="20" t="s">
        <v>138</v>
      </c>
      <c r="E19" s="20"/>
      <c r="F19" s="20"/>
      <c r="G19" s="21" t="s">
        <v>49</v>
      </c>
      <c r="H19" s="22">
        <v>1</v>
      </c>
      <c r="I19" s="4">
        <v>3</v>
      </c>
      <c r="J19" s="4"/>
      <c r="K19" s="4">
        <v>3</v>
      </c>
      <c r="L19" s="4"/>
      <c r="M19" s="3"/>
      <c r="N19" s="3"/>
    </row>
    <row r="20" ht="24.95" customHeight="1" spans="1:14">
      <c r="A20" s="18"/>
      <c r="B20" s="3"/>
      <c r="C20" s="19" t="s">
        <v>56</v>
      </c>
      <c r="D20" s="20" t="s">
        <v>139</v>
      </c>
      <c r="E20" s="20"/>
      <c r="F20" s="20"/>
      <c r="G20" s="36" t="s">
        <v>140</v>
      </c>
      <c r="H20" s="35">
        <v>1</v>
      </c>
      <c r="I20" s="4">
        <v>10</v>
      </c>
      <c r="J20" s="4"/>
      <c r="K20" s="4">
        <v>10</v>
      </c>
      <c r="L20" s="4"/>
      <c r="M20" s="3"/>
      <c r="N20" s="3"/>
    </row>
    <row r="21" ht="24.95" customHeight="1" spans="1:14">
      <c r="A21" s="18"/>
      <c r="B21" s="3" t="s">
        <v>61</v>
      </c>
      <c r="C21" s="19" t="s">
        <v>62</v>
      </c>
      <c r="D21" s="20" t="s">
        <v>63</v>
      </c>
      <c r="E21" s="20"/>
      <c r="F21" s="20"/>
      <c r="G21" s="4" t="s">
        <v>63</v>
      </c>
      <c r="H21" s="4" t="s">
        <v>63</v>
      </c>
      <c r="I21" s="4"/>
      <c r="J21" s="4"/>
      <c r="K21" s="4"/>
      <c r="L21" s="4"/>
      <c r="M21" s="3"/>
      <c r="N21" s="3"/>
    </row>
    <row r="22" ht="24.95" customHeight="1" spans="1:14">
      <c r="A22" s="18"/>
      <c r="B22" s="3"/>
      <c r="C22" s="19" t="s">
        <v>64</v>
      </c>
      <c r="D22" s="20" t="s">
        <v>141</v>
      </c>
      <c r="E22" s="20"/>
      <c r="F22" s="20"/>
      <c r="G22" s="4" t="s">
        <v>142</v>
      </c>
      <c r="H22" s="23" t="s">
        <v>143</v>
      </c>
      <c r="I22" s="4">
        <v>30</v>
      </c>
      <c r="J22" s="4"/>
      <c r="K22" s="4">
        <v>30</v>
      </c>
      <c r="L22" s="4"/>
      <c r="M22" s="3"/>
      <c r="N22" s="3"/>
    </row>
    <row r="23" ht="24.95" customHeight="1" spans="1:14">
      <c r="A23" s="18"/>
      <c r="B23" s="3"/>
      <c r="C23" s="3" t="s">
        <v>68</v>
      </c>
      <c r="D23" s="20" t="s">
        <v>63</v>
      </c>
      <c r="E23" s="20"/>
      <c r="F23" s="20"/>
      <c r="G23" s="4" t="s">
        <v>63</v>
      </c>
      <c r="H23" s="4" t="s">
        <v>63</v>
      </c>
      <c r="I23" s="4"/>
      <c r="J23" s="4"/>
      <c r="K23" s="4"/>
      <c r="L23" s="4"/>
      <c r="M23" s="3"/>
      <c r="N23" s="3"/>
    </row>
    <row r="24" ht="24.95" customHeight="1" spans="1:14">
      <c r="A24" s="18"/>
      <c r="B24" s="3"/>
      <c r="C24" s="3" t="s">
        <v>69</v>
      </c>
      <c r="D24" s="20" t="s">
        <v>63</v>
      </c>
      <c r="E24" s="20"/>
      <c r="F24" s="20"/>
      <c r="G24" s="4" t="s">
        <v>63</v>
      </c>
      <c r="H24" s="4" t="s">
        <v>63</v>
      </c>
      <c r="I24" s="4"/>
      <c r="J24" s="4"/>
      <c r="K24" s="4"/>
      <c r="L24" s="4"/>
      <c r="M24" s="3"/>
      <c r="N24" s="3"/>
    </row>
    <row r="25" ht="24.95" customHeight="1" spans="1:14">
      <c r="A25" s="18"/>
      <c r="B25" s="3"/>
      <c r="C25" s="19" t="s">
        <v>70</v>
      </c>
      <c r="D25" s="20" t="s">
        <v>124</v>
      </c>
      <c r="E25" s="20"/>
      <c r="F25" s="20"/>
      <c r="G25" s="4" t="s">
        <v>49</v>
      </c>
      <c r="H25" s="35">
        <v>1</v>
      </c>
      <c r="I25" s="4">
        <v>10</v>
      </c>
      <c r="J25" s="4"/>
      <c r="K25" s="4">
        <v>10</v>
      </c>
      <c r="L25" s="4"/>
      <c r="M25" s="3"/>
      <c r="N25" s="3"/>
    </row>
    <row r="26" ht="24.95" customHeight="1" spans="1:14">
      <c r="A26" s="26" t="s">
        <v>73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N6+SUM(K14:L25)</f>
        <v>99.9884268497263</v>
      </c>
      <c r="L26" s="26"/>
      <c r="M26" s="33"/>
      <c r="N26" s="33"/>
    </row>
    <row r="27" ht="30.95" customHeight="1" spans="2:14">
      <c r="B27" s="27" t="s">
        <v>74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05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B27:N27"/>
    <mergeCell ref="A10:A11"/>
    <mergeCell ref="A12:A25"/>
    <mergeCell ref="B12:B13"/>
    <mergeCell ref="B14:B20"/>
    <mergeCell ref="B21:B25"/>
    <mergeCell ref="C12:C13"/>
    <mergeCell ref="C14:C16"/>
    <mergeCell ref="C17:C19"/>
    <mergeCell ref="D12:F13"/>
    <mergeCell ref="I12:J13"/>
    <mergeCell ref="K12:L13"/>
    <mergeCell ref="M12:N13"/>
    <mergeCell ref="A5:B9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selection activeCell="A1" sqref="A1:N1"/>
    </sheetView>
  </sheetViews>
  <sheetFormatPr defaultColWidth="9" defaultRowHeight="15.6"/>
  <cols>
    <col min="1" max="1" width="4" customWidth="1"/>
    <col min="4" max="4" width="5.75" customWidth="1"/>
    <col min="5" max="5" width="10.25" customWidth="1"/>
    <col min="6" max="6" width="1.75" customWidth="1"/>
    <col min="7" max="7" width="8.625" customWidth="1"/>
    <col min="8" max="8" width="8.125" customWidth="1"/>
    <col min="9" max="9" width="0.75" customWidth="1"/>
    <col min="10" max="10" width="3.75" customWidth="1"/>
    <col min="11" max="11" width="1" customWidth="1"/>
    <col min="12" max="12" width="4.25" customWidth="1"/>
    <col min="13" max="13" width="3.75" customWidth="1"/>
    <col min="14" max="14" width="10.25" customWidth="1"/>
  </cols>
  <sheetData>
    <row r="1" ht="20.4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8"/>
    </row>
    <row r="2" ht="17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1" customHeight="1" spans="1:14">
      <c r="A3" s="3" t="s">
        <v>2</v>
      </c>
      <c r="B3" s="3"/>
      <c r="C3" s="4" t="s">
        <v>144</v>
      </c>
      <c r="D3" s="4"/>
      <c r="E3" s="4"/>
      <c r="F3" s="4"/>
      <c r="G3" s="4"/>
      <c r="H3" s="3" t="s">
        <v>4</v>
      </c>
      <c r="I3" s="3"/>
      <c r="J3" s="4" t="s">
        <v>145</v>
      </c>
      <c r="K3" s="4"/>
      <c r="L3" s="4"/>
      <c r="M3" s="4"/>
      <c r="N3" s="4"/>
    </row>
    <row r="4" ht="17.1" customHeight="1" spans="1:14">
      <c r="A4" s="3" t="s">
        <v>6</v>
      </c>
      <c r="B4" s="3"/>
      <c r="C4" s="4" t="s">
        <v>7</v>
      </c>
      <c r="D4" s="4"/>
      <c r="E4" s="4"/>
      <c r="F4" s="4"/>
      <c r="G4" s="4"/>
      <c r="H4" s="3" t="s">
        <v>8</v>
      </c>
      <c r="I4" s="3"/>
      <c r="J4" s="4" t="s">
        <v>9</v>
      </c>
      <c r="K4" s="4"/>
      <c r="L4" s="4"/>
      <c r="M4" s="4"/>
      <c r="N4" s="4"/>
    </row>
    <row r="5" ht="17.1" customHeight="1" spans="1:14">
      <c r="A5" s="5" t="s">
        <v>10</v>
      </c>
      <c r="B5" s="6"/>
      <c r="C5" s="3"/>
      <c r="D5" s="3"/>
      <c r="E5" s="3" t="s">
        <v>11</v>
      </c>
      <c r="F5" s="3" t="s">
        <v>12</v>
      </c>
      <c r="G5" s="3"/>
      <c r="H5" s="3" t="s">
        <v>13</v>
      </c>
      <c r="I5" s="3"/>
      <c r="J5" s="3" t="s">
        <v>14</v>
      </c>
      <c r="K5" s="3"/>
      <c r="L5" s="3" t="s">
        <v>15</v>
      </c>
      <c r="M5" s="3"/>
      <c r="N5" s="3" t="s">
        <v>16</v>
      </c>
    </row>
    <row r="6" ht="17.1" customHeight="1" spans="1:14">
      <c r="A6" s="7"/>
      <c r="B6" s="8"/>
      <c r="C6" s="9" t="s">
        <v>17</v>
      </c>
      <c r="D6" s="9"/>
      <c r="E6" s="10">
        <f t="shared" ref="E6:H6" si="0">E7+E8+E9</f>
        <v>0</v>
      </c>
      <c r="F6" s="11">
        <f t="shared" si="0"/>
        <v>49.013086</v>
      </c>
      <c r="G6" s="12"/>
      <c r="H6" s="11">
        <f t="shared" si="0"/>
        <v>48.893693</v>
      </c>
      <c r="I6" s="12"/>
      <c r="J6" s="3">
        <v>10</v>
      </c>
      <c r="K6" s="3"/>
      <c r="L6" s="37">
        <f>H6/F6</f>
        <v>0.997564058708729</v>
      </c>
      <c r="M6" s="37"/>
      <c r="N6" s="31">
        <f>L6*J6</f>
        <v>9.97564058708729</v>
      </c>
    </row>
    <row r="7" ht="17.1" customHeight="1" spans="1:14">
      <c r="A7" s="7"/>
      <c r="B7" s="8"/>
      <c r="C7" s="3" t="s">
        <v>18</v>
      </c>
      <c r="D7" s="3"/>
      <c r="E7" s="13"/>
      <c r="F7" s="13">
        <v>49.013086</v>
      </c>
      <c r="G7" s="13"/>
      <c r="H7" s="13">
        <v>48.893693</v>
      </c>
      <c r="I7" s="13"/>
      <c r="J7" s="3" t="s">
        <v>19</v>
      </c>
      <c r="K7" s="3"/>
      <c r="L7" s="3"/>
      <c r="M7" s="3"/>
      <c r="N7" s="3" t="s">
        <v>19</v>
      </c>
    </row>
    <row r="8" ht="17.1" customHeight="1" spans="1:14">
      <c r="A8" s="7"/>
      <c r="B8" s="8"/>
      <c r="C8" s="3" t="s">
        <v>20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17.1" customHeight="1" spans="1:14">
      <c r="A9" s="14"/>
      <c r="B9" s="15"/>
      <c r="C9" s="3" t="s">
        <v>21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7.1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7" customHeight="1" spans="1:16">
      <c r="A11" s="3"/>
      <c r="B11" s="16" t="s">
        <v>146</v>
      </c>
      <c r="C11" s="16"/>
      <c r="D11" s="16"/>
      <c r="E11" s="16"/>
      <c r="F11" s="16"/>
      <c r="G11" s="16"/>
      <c r="H11" s="16" t="s">
        <v>146</v>
      </c>
      <c r="I11" s="16"/>
      <c r="J11" s="16"/>
      <c r="K11" s="16"/>
      <c r="L11" s="16"/>
      <c r="M11" s="16"/>
      <c r="N11" s="16"/>
      <c r="P11" s="32"/>
    </row>
    <row r="12" ht="17.1" customHeight="1" spans="1:14">
      <c r="A12" s="17" t="s">
        <v>27</v>
      </c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14</v>
      </c>
      <c r="J12" s="3"/>
      <c r="K12" s="3" t="s">
        <v>16</v>
      </c>
      <c r="L12" s="3"/>
      <c r="M12" s="3" t="s">
        <v>33</v>
      </c>
      <c r="N12" s="3"/>
    </row>
    <row r="13" spans="1:14">
      <c r="A13" s="18"/>
      <c r="B13" s="3"/>
      <c r="C13" s="3"/>
      <c r="D13" s="3"/>
      <c r="E13" s="3"/>
      <c r="F13" s="3"/>
      <c r="G13" s="3" t="s">
        <v>34</v>
      </c>
      <c r="H13" s="3" t="s">
        <v>35</v>
      </c>
      <c r="I13" s="3"/>
      <c r="J13" s="3"/>
      <c r="K13" s="3"/>
      <c r="L13" s="3"/>
      <c r="M13" s="3"/>
      <c r="N13" s="3"/>
    </row>
    <row r="14" ht="24.95" customHeight="1" spans="1:14">
      <c r="A14" s="18"/>
      <c r="B14" s="3" t="s">
        <v>36</v>
      </c>
      <c r="C14" s="19" t="s">
        <v>37</v>
      </c>
      <c r="D14" s="20" t="s">
        <v>147</v>
      </c>
      <c r="E14" s="20"/>
      <c r="F14" s="20"/>
      <c r="G14" s="21" t="s">
        <v>109</v>
      </c>
      <c r="H14" s="34">
        <v>0.9976</v>
      </c>
      <c r="I14" s="4">
        <v>30</v>
      </c>
      <c r="J14" s="4"/>
      <c r="K14" s="4">
        <v>30</v>
      </c>
      <c r="L14" s="4"/>
      <c r="M14" s="3"/>
      <c r="N14" s="3"/>
    </row>
    <row r="15" ht="24.95" customHeight="1" spans="1:14">
      <c r="A15" s="18"/>
      <c r="B15" s="3"/>
      <c r="C15" s="3" t="s">
        <v>50</v>
      </c>
      <c r="D15" s="20" t="s">
        <v>148</v>
      </c>
      <c r="E15" s="20"/>
      <c r="F15" s="20"/>
      <c r="G15" s="25">
        <v>1</v>
      </c>
      <c r="H15" s="35">
        <v>1</v>
      </c>
      <c r="I15" s="4">
        <v>10</v>
      </c>
      <c r="J15" s="4"/>
      <c r="K15" s="4">
        <v>10</v>
      </c>
      <c r="L15" s="4"/>
      <c r="M15" s="3"/>
      <c r="N15" s="3"/>
    </row>
    <row r="16" ht="24.95" customHeight="1" spans="1:14">
      <c r="A16" s="18"/>
      <c r="B16" s="3"/>
      <c r="C16" s="19" t="s">
        <v>56</v>
      </c>
      <c r="D16" s="20" t="s">
        <v>149</v>
      </c>
      <c r="E16" s="20"/>
      <c r="F16" s="20"/>
      <c r="G16" s="36" t="s">
        <v>109</v>
      </c>
      <c r="H16" s="35">
        <v>1</v>
      </c>
      <c r="I16" s="4">
        <v>10</v>
      </c>
      <c r="J16" s="4"/>
      <c r="K16" s="4">
        <v>10</v>
      </c>
      <c r="L16" s="4"/>
      <c r="M16" s="3"/>
      <c r="N16" s="3"/>
    </row>
    <row r="17" ht="24.95" customHeight="1" spans="1:14">
      <c r="A17" s="18"/>
      <c r="B17" s="3" t="s">
        <v>61</v>
      </c>
      <c r="C17" s="19" t="s">
        <v>62</v>
      </c>
      <c r="D17" s="20" t="s">
        <v>63</v>
      </c>
      <c r="E17" s="20"/>
      <c r="F17" s="20"/>
      <c r="G17" s="4" t="s">
        <v>63</v>
      </c>
      <c r="H17" s="4" t="s">
        <v>63</v>
      </c>
      <c r="I17" s="4"/>
      <c r="J17" s="4"/>
      <c r="K17" s="4"/>
      <c r="L17" s="4"/>
      <c r="M17" s="3"/>
      <c r="N17" s="3"/>
    </row>
    <row r="18" ht="24.95" customHeight="1" spans="1:14">
      <c r="A18" s="18"/>
      <c r="B18" s="3"/>
      <c r="C18" s="19" t="s">
        <v>64</v>
      </c>
      <c r="D18" s="20" t="s">
        <v>150</v>
      </c>
      <c r="E18" s="20"/>
      <c r="F18" s="20"/>
      <c r="G18" s="4" t="s">
        <v>66</v>
      </c>
      <c r="H18" s="35">
        <v>1</v>
      </c>
      <c r="I18" s="4">
        <v>20</v>
      </c>
      <c r="J18" s="4"/>
      <c r="K18" s="4">
        <v>20</v>
      </c>
      <c r="L18" s="4"/>
      <c r="M18" s="3"/>
      <c r="N18" s="3"/>
    </row>
    <row r="19" ht="24.95" customHeight="1" spans="1:14">
      <c r="A19" s="18"/>
      <c r="B19" s="3"/>
      <c r="C19" s="3" t="s">
        <v>68</v>
      </c>
      <c r="D19" s="20" t="s">
        <v>63</v>
      </c>
      <c r="E19" s="20"/>
      <c r="F19" s="20"/>
      <c r="G19" s="4" t="s">
        <v>63</v>
      </c>
      <c r="H19" s="4" t="s">
        <v>63</v>
      </c>
      <c r="I19" s="4"/>
      <c r="J19" s="4"/>
      <c r="K19" s="4"/>
      <c r="L19" s="4"/>
      <c r="M19" s="3"/>
      <c r="N19" s="3"/>
    </row>
    <row r="20" ht="24.95" customHeight="1" spans="1:14">
      <c r="A20" s="18"/>
      <c r="B20" s="3"/>
      <c r="C20" s="3" t="s">
        <v>69</v>
      </c>
      <c r="D20" s="20" t="s">
        <v>63</v>
      </c>
      <c r="E20" s="20"/>
      <c r="F20" s="20"/>
      <c r="G20" s="4" t="s">
        <v>63</v>
      </c>
      <c r="H20" s="4" t="s">
        <v>63</v>
      </c>
      <c r="I20" s="4"/>
      <c r="J20" s="4"/>
      <c r="K20" s="4"/>
      <c r="L20" s="4"/>
      <c r="M20" s="3"/>
      <c r="N20" s="3"/>
    </row>
    <row r="21" ht="24.95" customHeight="1" spans="1:14">
      <c r="A21" s="18"/>
      <c r="B21" s="3"/>
      <c r="C21" s="19" t="s">
        <v>70</v>
      </c>
      <c r="D21" s="20" t="s">
        <v>124</v>
      </c>
      <c r="E21" s="20"/>
      <c r="F21" s="20"/>
      <c r="G21" s="4" t="s">
        <v>49</v>
      </c>
      <c r="H21" s="35">
        <v>1</v>
      </c>
      <c r="I21" s="4">
        <v>20</v>
      </c>
      <c r="J21" s="4"/>
      <c r="K21" s="4">
        <v>20</v>
      </c>
      <c r="L21" s="4"/>
      <c r="M21" s="3"/>
      <c r="N21" s="3"/>
    </row>
    <row r="22" ht="24.95" customHeight="1" spans="1:14">
      <c r="A22" s="26" t="s">
        <v>73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f>N6+SUM(K14:L21)</f>
        <v>99.9756405870873</v>
      </c>
      <c r="L22" s="26"/>
      <c r="M22" s="33"/>
      <c r="N22" s="33"/>
    </row>
    <row r="23" ht="32.1" customHeight="1" spans="2:14">
      <c r="B23" s="27" t="s">
        <v>74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87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B23:N23"/>
    <mergeCell ref="A10:A11"/>
    <mergeCell ref="A12:A21"/>
    <mergeCell ref="B12:B13"/>
    <mergeCell ref="B14:B16"/>
    <mergeCell ref="B17:B21"/>
    <mergeCell ref="C12:C13"/>
    <mergeCell ref="D12:F13"/>
    <mergeCell ref="I12:J13"/>
    <mergeCell ref="K12:L13"/>
    <mergeCell ref="M12:N13"/>
    <mergeCell ref="A5:B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A1" sqref="A1:N1"/>
    </sheetView>
  </sheetViews>
  <sheetFormatPr defaultColWidth="9" defaultRowHeight="15.6"/>
  <cols>
    <col min="1" max="1" width="4" customWidth="1"/>
    <col min="4" max="4" width="5.75" customWidth="1"/>
    <col min="5" max="5" width="10.25" customWidth="1"/>
    <col min="6" max="6" width="1.75" customWidth="1"/>
    <col min="7" max="7" width="8.625" customWidth="1"/>
    <col min="8" max="8" width="8.125" customWidth="1"/>
    <col min="9" max="9" width="0.75" customWidth="1"/>
    <col min="10" max="10" width="3.75" customWidth="1"/>
    <col min="11" max="11" width="1" customWidth="1"/>
    <col min="12" max="12" width="4.25" customWidth="1"/>
    <col min="13" max="13" width="3.75" customWidth="1"/>
    <col min="14" max="14" width="10.25" customWidth="1"/>
  </cols>
  <sheetData>
    <row r="1" ht="20.4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28"/>
    </row>
    <row r="2" ht="17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.1" customHeight="1" spans="1:14">
      <c r="A3" s="3" t="s">
        <v>2</v>
      </c>
      <c r="B3" s="3"/>
      <c r="C3" s="4" t="s">
        <v>151</v>
      </c>
      <c r="D3" s="4"/>
      <c r="E3" s="4"/>
      <c r="F3" s="4"/>
      <c r="G3" s="4"/>
      <c r="H3" s="3" t="s">
        <v>4</v>
      </c>
      <c r="I3" s="3"/>
      <c r="J3" s="4" t="s">
        <v>145</v>
      </c>
      <c r="K3" s="4"/>
      <c r="L3" s="4"/>
      <c r="M3" s="4"/>
      <c r="N3" s="4"/>
    </row>
    <row r="4" ht="17.1" customHeight="1" spans="1:14">
      <c r="A4" s="3" t="s">
        <v>6</v>
      </c>
      <c r="B4" s="3"/>
      <c r="C4" s="4" t="s">
        <v>7</v>
      </c>
      <c r="D4" s="4"/>
      <c r="E4" s="4"/>
      <c r="F4" s="4"/>
      <c r="G4" s="4"/>
      <c r="H4" s="3" t="s">
        <v>8</v>
      </c>
      <c r="I4" s="3"/>
      <c r="J4" s="4" t="s">
        <v>9</v>
      </c>
      <c r="K4" s="4"/>
      <c r="L4" s="4"/>
      <c r="M4" s="4"/>
      <c r="N4" s="4"/>
    </row>
    <row r="5" ht="17.1" customHeight="1" spans="1:14">
      <c r="A5" s="5" t="s">
        <v>10</v>
      </c>
      <c r="B5" s="6"/>
      <c r="C5" s="3"/>
      <c r="D5" s="3"/>
      <c r="E5" s="3" t="s">
        <v>11</v>
      </c>
      <c r="F5" s="3" t="s">
        <v>12</v>
      </c>
      <c r="G5" s="3"/>
      <c r="H5" s="3" t="s">
        <v>13</v>
      </c>
      <c r="I5" s="3"/>
      <c r="J5" s="3" t="s">
        <v>14</v>
      </c>
      <c r="K5" s="3"/>
      <c r="L5" s="3" t="s">
        <v>15</v>
      </c>
      <c r="M5" s="3"/>
      <c r="N5" s="3" t="s">
        <v>16</v>
      </c>
    </row>
    <row r="6" ht="17.1" customHeight="1" spans="1:14">
      <c r="A6" s="7"/>
      <c r="B6" s="8"/>
      <c r="C6" s="9" t="s">
        <v>17</v>
      </c>
      <c r="D6" s="9"/>
      <c r="E6" s="10">
        <f t="shared" ref="E6:H6" si="0">E7+E8+E9</f>
        <v>0</v>
      </c>
      <c r="F6" s="11">
        <f t="shared" si="0"/>
        <v>56.25</v>
      </c>
      <c r="G6" s="12"/>
      <c r="H6" s="11">
        <f t="shared" si="0"/>
        <v>56.25</v>
      </c>
      <c r="I6" s="12"/>
      <c r="J6" s="3">
        <v>10</v>
      </c>
      <c r="K6" s="3"/>
      <c r="L6" s="29">
        <v>1</v>
      </c>
      <c r="M6" s="30"/>
      <c r="N6" s="31">
        <f>L6*J6</f>
        <v>10</v>
      </c>
    </row>
    <row r="7" ht="17.1" customHeight="1" spans="1:14">
      <c r="A7" s="7"/>
      <c r="B7" s="8"/>
      <c r="C7" s="3" t="s">
        <v>18</v>
      </c>
      <c r="D7" s="3"/>
      <c r="E7" s="13">
        <v>0</v>
      </c>
      <c r="F7" s="13">
        <v>56.25</v>
      </c>
      <c r="G7" s="13"/>
      <c r="H7" s="13">
        <v>56.25</v>
      </c>
      <c r="I7" s="13"/>
      <c r="J7" s="3" t="s">
        <v>19</v>
      </c>
      <c r="K7" s="3"/>
      <c r="L7" s="3"/>
      <c r="M7" s="3"/>
      <c r="N7" s="3" t="s">
        <v>19</v>
      </c>
    </row>
    <row r="8" ht="17.1" customHeight="1" spans="1:14">
      <c r="A8" s="7"/>
      <c r="B8" s="8"/>
      <c r="C8" s="3" t="s">
        <v>20</v>
      </c>
      <c r="D8" s="3"/>
      <c r="E8" s="3"/>
      <c r="F8" s="3"/>
      <c r="G8" s="3"/>
      <c r="H8" s="3"/>
      <c r="I8" s="3"/>
      <c r="J8" s="3" t="s">
        <v>19</v>
      </c>
      <c r="K8" s="3"/>
      <c r="L8" s="3"/>
      <c r="M8" s="3"/>
      <c r="N8" s="3" t="s">
        <v>19</v>
      </c>
    </row>
    <row r="9" ht="17.1" customHeight="1" spans="1:14">
      <c r="A9" s="14"/>
      <c r="B9" s="15"/>
      <c r="C9" s="3" t="s">
        <v>21</v>
      </c>
      <c r="D9" s="3"/>
      <c r="E9" s="3"/>
      <c r="F9" s="3"/>
      <c r="G9" s="3"/>
      <c r="H9" s="3"/>
      <c r="I9" s="3"/>
      <c r="J9" s="3" t="s">
        <v>19</v>
      </c>
      <c r="K9" s="3"/>
      <c r="L9" s="3"/>
      <c r="M9" s="3"/>
      <c r="N9" s="3" t="s">
        <v>19</v>
      </c>
    </row>
    <row r="10" ht="17.1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87" customHeight="1" spans="1:16">
      <c r="A11" s="3"/>
      <c r="B11" s="16" t="s">
        <v>152</v>
      </c>
      <c r="C11" s="16"/>
      <c r="D11" s="16"/>
      <c r="E11" s="16"/>
      <c r="F11" s="16"/>
      <c r="G11" s="16"/>
      <c r="H11" s="16" t="s">
        <v>152</v>
      </c>
      <c r="I11" s="16"/>
      <c r="J11" s="16"/>
      <c r="K11" s="16"/>
      <c r="L11" s="16"/>
      <c r="M11" s="16"/>
      <c r="N11" s="16"/>
      <c r="P11" s="32"/>
    </row>
    <row r="12" ht="17.1" customHeight="1" spans="1:14">
      <c r="A12" s="17" t="s">
        <v>27</v>
      </c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14</v>
      </c>
      <c r="J12" s="3"/>
      <c r="K12" s="3" t="s">
        <v>16</v>
      </c>
      <c r="L12" s="3"/>
      <c r="M12" s="3" t="s">
        <v>33</v>
      </c>
      <c r="N12" s="3"/>
    </row>
    <row r="13" spans="1:14">
      <c r="A13" s="18"/>
      <c r="B13" s="3"/>
      <c r="C13" s="3"/>
      <c r="D13" s="3"/>
      <c r="E13" s="3"/>
      <c r="F13" s="3"/>
      <c r="G13" s="3" t="s">
        <v>34</v>
      </c>
      <c r="H13" s="3" t="s">
        <v>35</v>
      </c>
      <c r="I13" s="3"/>
      <c r="J13" s="3"/>
      <c r="K13" s="3"/>
      <c r="L13" s="3"/>
      <c r="M13" s="3"/>
      <c r="N13" s="3"/>
    </row>
    <row r="14" ht="24.95" customHeight="1" spans="1:14">
      <c r="A14" s="18"/>
      <c r="B14" s="3" t="s">
        <v>36</v>
      </c>
      <c r="C14" s="19" t="s">
        <v>37</v>
      </c>
      <c r="D14" s="20" t="s">
        <v>48</v>
      </c>
      <c r="E14" s="20"/>
      <c r="F14" s="20"/>
      <c r="G14" s="21" t="s">
        <v>49</v>
      </c>
      <c r="H14" s="22">
        <v>1</v>
      </c>
      <c r="I14" s="4">
        <v>30</v>
      </c>
      <c r="J14" s="4"/>
      <c r="K14" s="4">
        <v>30</v>
      </c>
      <c r="L14" s="4"/>
      <c r="M14" s="3"/>
      <c r="N14" s="3"/>
    </row>
    <row r="15" ht="24.95" customHeight="1" spans="1:14">
      <c r="A15" s="18"/>
      <c r="B15" s="3"/>
      <c r="C15" s="3" t="s">
        <v>50</v>
      </c>
      <c r="D15" s="20" t="s">
        <v>54</v>
      </c>
      <c r="E15" s="20"/>
      <c r="F15" s="20"/>
      <c r="G15" s="23">
        <v>1</v>
      </c>
      <c r="H15" s="23">
        <v>1</v>
      </c>
      <c r="I15" s="4">
        <v>10</v>
      </c>
      <c r="J15" s="4"/>
      <c r="K15" s="4">
        <v>10</v>
      </c>
      <c r="L15" s="4"/>
      <c r="M15" s="3"/>
      <c r="N15" s="3"/>
    </row>
    <row r="16" ht="24.95" customHeight="1" spans="1:14">
      <c r="A16" s="18"/>
      <c r="B16" s="3"/>
      <c r="C16" s="19" t="s">
        <v>56</v>
      </c>
      <c r="D16" s="20" t="s">
        <v>59</v>
      </c>
      <c r="E16" s="20"/>
      <c r="F16" s="20"/>
      <c r="G16" s="24" t="s">
        <v>49</v>
      </c>
      <c r="H16" s="23">
        <v>1</v>
      </c>
      <c r="I16" s="4">
        <v>10</v>
      </c>
      <c r="J16" s="4"/>
      <c r="K16" s="4">
        <v>10</v>
      </c>
      <c r="L16" s="4"/>
      <c r="M16" s="3"/>
      <c r="N16" s="3"/>
    </row>
    <row r="17" ht="24.95" customHeight="1" spans="1:14">
      <c r="A17" s="18"/>
      <c r="B17" s="3" t="s">
        <v>61</v>
      </c>
      <c r="C17" s="19" t="s">
        <v>62</v>
      </c>
      <c r="D17" s="20" t="s">
        <v>63</v>
      </c>
      <c r="E17" s="20"/>
      <c r="F17" s="20"/>
      <c r="G17" s="4" t="s">
        <v>63</v>
      </c>
      <c r="H17" s="4" t="s">
        <v>63</v>
      </c>
      <c r="I17" s="4"/>
      <c r="J17" s="4"/>
      <c r="K17" s="4"/>
      <c r="L17" s="4"/>
      <c r="M17" s="3"/>
      <c r="N17" s="3"/>
    </row>
    <row r="18" ht="24.95" customHeight="1" spans="1:14">
      <c r="A18" s="18"/>
      <c r="B18" s="3"/>
      <c r="C18" s="19" t="s">
        <v>64</v>
      </c>
      <c r="D18" s="20" t="s">
        <v>153</v>
      </c>
      <c r="E18" s="20"/>
      <c r="F18" s="20"/>
      <c r="G18" s="25">
        <v>1</v>
      </c>
      <c r="H18" s="25">
        <v>1</v>
      </c>
      <c r="I18" s="4">
        <v>20</v>
      </c>
      <c r="J18" s="4"/>
      <c r="K18" s="4">
        <v>20</v>
      </c>
      <c r="L18" s="4"/>
      <c r="M18" s="3"/>
      <c r="N18" s="3"/>
    </row>
    <row r="19" ht="24.95" customHeight="1" spans="1:14">
      <c r="A19" s="18"/>
      <c r="B19" s="3"/>
      <c r="C19" s="3" t="s">
        <v>68</v>
      </c>
      <c r="D19" s="20" t="s">
        <v>63</v>
      </c>
      <c r="E19" s="20"/>
      <c r="F19" s="20"/>
      <c r="G19" s="4" t="s">
        <v>63</v>
      </c>
      <c r="H19" s="4" t="s">
        <v>63</v>
      </c>
      <c r="I19" s="4"/>
      <c r="J19" s="4"/>
      <c r="K19" s="4"/>
      <c r="L19" s="4"/>
      <c r="M19" s="3"/>
      <c r="N19" s="3"/>
    </row>
    <row r="20" ht="24.95" customHeight="1" spans="1:14">
      <c r="A20" s="18"/>
      <c r="B20" s="3"/>
      <c r="C20" s="3" t="s">
        <v>69</v>
      </c>
      <c r="D20" s="20" t="s">
        <v>63</v>
      </c>
      <c r="E20" s="20"/>
      <c r="F20" s="20"/>
      <c r="G20" s="4" t="s">
        <v>63</v>
      </c>
      <c r="H20" s="4" t="s">
        <v>63</v>
      </c>
      <c r="I20" s="4"/>
      <c r="J20" s="4"/>
      <c r="K20" s="4"/>
      <c r="L20" s="4"/>
      <c r="M20" s="3"/>
      <c r="N20" s="3"/>
    </row>
    <row r="21" ht="24.95" customHeight="1" spans="1:14">
      <c r="A21" s="18"/>
      <c r="B21" s="3"/>
      <c r="C21" s="19" t="s">
        <v>70</v>
      </c>
      <c r="D21" s="20" t="s">
        <v>154</v>
      </c>
      <c r="E21" s="20"/>
      <c r="F21" s="20"/>
      <c r="G21" s="25">
        <v>1</v>
      </c>
      <c r="H21" s="25">
        <v>1</v>
      </c>
      <c r="I21" s="4">
        <v>20</v>
      </c>
      <c r="J21" s="4"/>
      <c r="K21" s="4">
        <v>20</v>
      </c>
      <c r="L21" s="4"/>
      <c r="M21" s="3"/>
      <c r="N21" s="3"/>
    </row>
    <row r="22" ht="24.95" customHeight="1" spans="1:14">
      <c r="A22" s="26" t="s">
        <v>73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f>N6+SUM(K14:L21)</f>
        <v>100</v>
      </c>
      <c r="L22" s="26"/>
      <c r="M22" s="33"/>
      <c r="N22" s="33"/>
    </row>
    <row r="23" ht="32.1" customHeight="1" spans="2:14">
      <c r="B23" s="27" t="s">
        <v>74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87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B23:N23"/>
    <mergeCell ref="A10:A11"/>
    <mergeCell ref="A12:A21"/>
    <mergeCell ref="B12:B13"/>
    <mergeCell ref="B14:B16"/>
    <mergeCell ref="B17:B21"/>
    <mergeCell ref="C12:C13"/>
    <mergeCell ref="D12:F13"/>
    <mergeCell ref="I12:J13"/>
    <mergeCell ref="K12:L13"/>
    <mergeCell ref="M12:N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综合管理事务</vt:lpstr>
      <vt:lpstr>教育支出</vt:lpstr>
      <vt:lpstr>财政专项资金项目</vt:lpstr>
      <vt:lpstr>小型项目经费</vt:lpstr>
      <vt:lpstr>疫情防控工作经费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哎呦璯     1km</cp:lastModifiedBy>
  <dcterms:created xsi:type="dcterms:W3CDTF">2021-05-26T20:49:00Z</dcterms:created>
  <dcterms:modified xsi:type="dcterms:W3CDTF">2023-01-30T04:17:40Z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6F97959750E74087B8FD3B23E99C9AE8</vt:lpwstr>
  </property>
</Properties>
</file>